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5-26\K. Municipal Services\A6\Water Management\"/>
    </mc:Choice>
  </mc:AlternateContent>
  <xr:revisionPtr revIDLastSave="0" documentId="8_{6EE292AC-2E42-413C-8DB6-4F0A946D078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'DC33'!$A$1:$L$61</definedName>
    <definedName name="_xlnm.Print_Area" localSheetId="10">'DC34'!$A$1:$L$61</definedName>
    <definedName name="_xlnm.Print_Area" localSheetId="15">'DC35'!$A$1:$L$61</definedName>
    <definedName name="_xlnm.Print_Area" localSheetId="21">'DC36'!$A$1:$L$61</definedName>
    <definedName name="_xlnm.Print_Area" localSheetId="26">'DC47'!$A$1:$L$61</definedName>
    <definedName name="_xlnm.Print_Area" localSheetId="0">'LIM331'!$A$1:$L$61</definedName>
    <definedName name="_xlnm.Print_Area" localSheetId="1">'LIM332'!$A$1:$L$61</definedName>
    <definedName name="_xlnm.Print_Area" localSheetId="2">'LIM333'!$A$1:$L$61</definedName>
    <definedName name="_xlnm.Print_Area" localSheetId="3">'LIM334'!$A$1:$L$61</definedName>
    <definedName name="_xlnm.Print_Area" localSheetId="4">'LIM335'!$A$1:$L$61</definedName>
    <definedName name="_xlnm.Print_Area" localSheetId="6">'LIM341'!$A$1:$L$61</definedName>
    <definedName name="_xlnm.Print_Area" localSheetId="7">'LIM343'!$A$1:$L$61</definedName>
    <definedName name="_xlnm.Print_Area" localSheetId="8">'LIM344'!$A$1:$L$61</definedName>
    <definedName name="_xlnm.Print_Area" localSheetId="9">'LIM345'!$A$1:$L$61</definedName>
    <definedName name="_xlnm.Print_Area" localSheetId="11">'LIM351'!$A$1:$L$61</definedName>
    <definedName name="_xlnm.Print_Area" localSheetId="12">'LIM353'!$A$1:$L$61</definedName>
    <definedName name="_xlnm.Print_Area" localSheetId="13">'LIM354'!$A$1:$L$61</definedName>
    <definedName name="_xlnm.Print_Area" localSheetId="14">'LIM355'!$A$1:$L$61</definedName>
    <definedName name="_xlnm.Print_Area" localSheetId="16">'LIM361'!$A$1:$L$61</definedName>
    <definedName name="_xlnm.Print_Area" localSheetId="17">'LIM362'!$A$1:$L$61</definedName>
    <definedName name="_xlnm.Print_Area" localSheetId="18">'LIM366'!$A$1:$L$61</definedName>
    <definedName name="_xlnm.Print_Area" localSheetId="19">'LIM367'!$A$1:$L$61</definedName>
    <definedName name="_xlnm.Print_Area" localSheetId="20">'LIM368'!$A$1:$L$61</definedName>
    <definedName name="_xlnm.Print_Area" localSheetId="22">'LIM471'!$A$1:$L$61</definedName>
    <definedName name="_xlnm.Print_Area" localSheetId="23">'LIM472'!$A$1:$L$61</definedName>
    <definedName name="_xlnm.Print_Area" localSheetId="24">'LIM473'!$A$1:$L$61</definedName>
    <definedName name="_xlnm.Print_Area" localSheetId="25">'LIM476'!$A$1:$L$61</definedName>
    <definedName name="_xlnm.Print_Area" localSheetId="27">Summary!$A$1:$L$61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0" i="2" l="1"/>
  <c r="K50" i="2"/>
  <c r="J50" i="2"/>
  <c r="I50" i="2"/>
  <c r="H50" i="2"/>
  <c r="G50" i="2"/>
  <c r="F50" i="2"/>
  <c r="E50" i="2"/>
  <c r="D50" i="2"/>
  <c r="C50" i="2"/>
  <c r="J44" i="2"/>
  <c r="E44" i="2"/>
  <c r="L43" i="2"/>
  <c r="L44" i="2" s="1"/>
  <c r="K43" i="2"/>
  <c r="K44" i="2" s="1"/>
  <c r="J43" i="2"/>
  <c r="I43" i="2"/>
  <c r="H43" i="2"/>
  <c r="G43" i="2"/>
  <c r="F43" i="2"/>
  <c r="E43" i="2"/>
  <c r="D43" i="2"/>
  <c r="C43" i="2"/>
  <c r="C44" i="2" s="1"/>
  <c r="L37" i="2"/>
  <c r="K37" i="2"/>
  <c r="J37" i="2"/>
  <c r="I37" i="2"/>
  <c r="H37" i="2"/>
  <c r="G37" i="2"/>
  <c r="F37" i="2"/>
  <c r="E37" i="2"/>
  <c r="D37" i="2"/>
  <c r="C37" i="2"/>
  <c r="K26" i="2"/>
  <c r="K45" i="2" s="1"/>
  <c r="L25" i="2"/>
  <c r="K25" i="2"/>
  <c r="J25" i="2"/>
  <c r="J26" i="2" s="1"/>
  <c r="I25" i="2"/>
  <c r="I26" i="2" s="1"/>
  <c r="H25" i="2"/>
  <c r="H26" i="2" s="1"/>
  <c r="G25" i="2"/>
  <c r="F25" i="2"/>
  <c r="E25" i="2"/>
  <c r="D25" i="2"/>
  <c r="C25" i="2"/>
  <c r="L13" i="2"/>
  <c r="K13" i="2"/>
  <c r="J13" i="2"/>
  <c r="I13" i="2"/>
  <c r="H13" i="2"/>
  <c r="G13" i="2"/>
  <c r="F13" i="2"/>
  <c r="E13" i="2"/>
  <c r="D13" i="2"/>
  <c r="C13" i="2"/>
  <c r="C26" i="2" s="1"/>
  <c r="C45" i="2" s="1"/>
  <c r="L50" i="3"/>
  <c r="K50" i="3"/>
  <c r="J50" i="3"/>
  <c r="I50" i="3"/>
  <c r="H50" i="3"/>
  <c r="G50" i="3"/>
  <c r="F50" i="3"/>
  <c r="E50" i="3"/>
  <c r="D50" i="3"/>
  <c r="C50" i="3"/>
  <c r="J44" i="3"/>
  <c r="L43" i="3"/>
  <c r="K43" i="3"/>
  <c r="J43" i="3"/>
  <c r="I43" i="3"/>
  <c r="H43" i="3"/>
  <c r="G43" i="3"/>
  <c r="F43" i="3"/>
  <c r="E43" i="3"/>
  <c r="D43" i="3"/>
  <c r="C43" i="3"/>
  <c r="C44" i="3" s="1"/>
  <c r="L37" i="3"/>
  <c r="K37" i="3"/>
  <c r="J37" i="3"/>
  <c r="I37" i="3"/>
  <c r="I44" i="3" s="1"/>
  <c r="H37" i="3"/>
  <c r="H44" i="3" s="1"/>
  <c r="G37" i="3"/>
  <c r="G44" i="3" s="1"/>
  <c r="F37" i="3"/>
  <c r="F44" i="3" s="1"/>
  <c r="E37" i="3"/>
  <c r="E44" i="3" s="1"/>
  <c r="D37" i="3"/>
  <c r="C37" i="3"/>
  <c r="K26" i="3"/>
  <c r="L25" i="3"/>
  <c r="K25" i="3"/>
  <c r="J25" i="3"/>
  <c r="I25" i="3"/>
  <c r="H25" i="3"/>
  <c r="G25" i="3"/>
  <c r="F25" i="3"/>
  <c r="E25" i="3"/>
  <c r="D25" i="3"/>
  <c r="C25" i="3"/>
  <c r="L13" i="3"/>
  <c r="L26" i="3" s="1"/>
  <c r="K13" i="3"/>
  <c r="J13" i="3"/>
  <c r="I13" i="3"/>
  <c r="H13" i="3"/>
  <c r="H26" i="3" s="1"/>
  <c r="G13" i="3"/>
  <c r="G26" i="3" s="1"/>
  <c r="F13" i="3"/>
  <c r="E13" i="3"/>
  <c r="E26" i="3" s="1"/>
  <c r="D13" i="3"/>
  <c r="C13" i="3"/>
  <c r="C26" i="3" s="1"/>
  <c r="C45" i="3" s="1"/>
  <c r="L50" i="4"/>
  <c r="K50" i="4"/>
  <c r="J50" i="4"/>
  <c r="I50" i="4"/>
  <c r="H50" i="4"/>
  <c r="G50" i="4"/>
  <c r="F50" i="4"/>
  <c r="E50" i="4"/>
  <c r="D50" i="4"/>
  <c r="C50" i="4"/>
  <c r="J44" i="4"/>
  <c r="E44" i="4"/>
  <c r="L43" i="4"/>
  <c r="L44" i="4" s="1"/>
  <c r="K43" i="4"/>
  <c r="K44" i="4" s="1"/>
  <c r="J43" i="4"/>
  <c r="I43" i="4"/>
  <c r="H43" i="4"/>
  <c r="G43" i="4"/>
  <c r="F43" i="4"/>
  <c r="E43" i="4"/>
  <c r="D43" i="4"/>
  <c r="D44" i="4" s="1"/>
  <c r="C43" i="4"/>
  <c r="C44" i="4" s="1"/>
  <c r="L37" i="4"/>
  <c r="K37" i="4"/>
  <c r="J37" i="4"/>
  <c r="I37" i="4"/>
  <c r="H37" i="4"/>
  <c r="G37" i="4"/>
  <c r="F37" i="4"/>
  <c r="E37" i="4"/>
  <c r="D37" i="4"/>
  <c r="C37" i="4"/>
  <c r="K26" i="4"/>
  <c r="K45" i="4" s="1"/>
  <c r="C26" i="4"/>
  <c r="L25" i="4"/>
  <c r="K25" i="4"/>
  <c r="J25" i="4"/>
  <c r="J26" i="4" s="1"/>
  <c r="I25" i="4"/>
  <c r="I26" i="4" s="1"/>
  <c r="H25" i="4"/>
  <c r="H26" i="4" s="1"/>
  <c r="G25" i="4"/>
  <c r="F25" i="4"/>
  <c r="E25" i="4"/>
  <c r="D25" i="4"/>
  <c r="C25" i="4"/>
  <c r="L13" i="4"/>
  <c r="K13" i="4"/>
  <c r="J13" i="4"/>
  <c r="I13" i="4"/>
  <c r="H13" i="4"/>
  <c r="G13" i="4"/>
  <c r="F13" i="4"/>
  <c r="E13" i="4"/>
  <c r="D13" i="4"/>
  <c r="C13" i="4"/>
  <c r="L50" i="5"/>
  <c r="K50" i="5"/>
  <c r="J50" i="5"/>
  <c r="I50" i="5"/>
  <c r="H50" i="5"/>
  <c r="G50" i="5"/>
  <c r="F50" i="5"/>
  <c r="E50" i="5"/>
  <c r="D50" i="5"/>
  <c r="C50" i="5"/>
  <c r="L43" i="5"/>
  <c r="K43" i="5"/>
  <c r="J43" i="5"/>
  <c r="I43" i="5"/>
  <c r="H43" i="5"/>
  <c r="G43" i="5"/>
  <c r="F43" i="5"/>
  <c r="E43" i="5"/>
  <c r="D43" i="5"/>
  <c r="D44" i="5" s="1"/>
  <c r="C43" i="5"/>
  <c r="C44" i="5" s="1"/>
  <c r="L37" i="5"/>
  <c r="K37" i="5"/>
  <c r="J37" i="5"/>
  <c r="J44" i="5" s="1"/>
  <c r="I37" i="5"/>
  <c r="I44" i="5" s="1"/>
  <c r="H37" i="5"/>
  <c r="H44" i="5" s="1"/>
  <c r="G37" i="5"/>
  <c r="F37" i="5"/>
  <c r="F44" i="5" s="1"/>
  <c r="E37" i="5"/>
  <c r="E44" i="5" s="1"/>
  <c r="D37" i="5"/>
  <c r="C37" i="5"/>
  <c r="L25" i="5"/>
  <c r="K25" i="5"/>
  <c r="J25" i="5"/>
  <c r="I25" i="5"/>
  <c r="H25" i="5"/>
  <c r="G25" i="5"/>
  <c r="F25" i="5"/>
  <c r="E25" i="5"/>
  <c r="D25" i="5"/>
  <c r="C25" i="5"/>
  <c r="C26" i="5" s="1"/>
  <c r="C45" i="5" s="1"/>
  <c r="L13" i="5"/>
  <c r="L26" i="5" s="1"/>
  <c r="K13" i="5"/>
  <c r="K26" i="5" s="1"/>
  <c r="J13" i="5"/>
  <c r="I13" i="5"/>
  <c r="H13" i="5"/>
  <c r="H26" i="5" s="1"/>
  <c r="H45" i="5" s="1"/>
  <c r="G13" i="5"/>
  <c r="G26" i="5" s="1"/>
  <c r="F13" i="5"/>
  <c r="E13" i="5"/>
  <c r="D13" i="5"/>
  <c r="C13" i="5"/>
  <c r="L50" i="6"/>
  <c r="K50" i="6"/>
  <c r="J50" i="6"/>
  <c r="I50" i="6"/>
  <c r="H50" i="6"/>
  <c r="G50" i="6"/>
  <c r="F50" i="6"/>
  <c r="E50" i="6"/>
  <c r="D50" i="6"/>
  <c r="C50" i="6"/>
  <c r="L43" i="6"/>
  <c r="L44" i="6" s="1"/>
  <c r="K43" i="6"/>
  <c r="K44" i="6" s="1"/>
  <c r="J43" i="6"/>
  <c r="I43" i="6"/>
  <c r="H43" i="6"/>
  <c r="G43" i="6"/>
  <c r="F43" i="6"/>
  <c r="E43" i="6"/>
  <c r="D43" i="6"/>
  <c r="C43" i="6"/>
  <c r="L37" i="6"/>
  <c r="K37" i="6"/>
  <c r="J37" i="6"/>
  <c r="J44" i="6" s="1"/>
  <c r="I37" i="6"/>
  <c r="H37" i="6"/>
  <c r="G37" i="6"/>
  <c r="F37" i="6"/>
  <c r="E37" i="6"/>
  <c r="E44" i="6" s="1"/>
  <c r="D37" i="6"/>
  <c r="C37" i="6"/>
  <c r="C26" i="6"/>
  <c r="L25" i="6"/>
  <c r="K25" i="6"/>
  <c r="J25" i="6"/>
  <c r="J26" i="6" s="1"/>
  <c r="I25" i="6"/>
  <c r="I26" i="6" s="1"/>
  <c r="H25" i="6"/>
  <c r="G25" i="6"/>
  <c r="F25" i="6"/>
  <c r="E25" i="6"/>
  <c r="D25" i="6"/>
  <c r="C25" i="6"/>
  <c r="L13" i="6"/>
  <c r="K13" i="6"/>
  <c r="K26" i="6" s="1"/>
  <c r="K45" i="6" s="1"/>
  <c r="J13" i="6"/>
  <c r="I13" i="6"/>
  <c r="H13" i="6"/>
  <c r="H26" i="6" s="1"/>
  <c r="G13" i="6"/>
  <c r="F13" i="6"/>
  <c r="F26" i="6" s="1"/>
  <c r="E13" i="6"/>
  <c r="E26" i="6" s="1"/>
  <c r="D13" i="6"/>
  <c r="D26" i="6" s="1"/>
  <c r="C13" i="6"/>
  <c r="L50" i="7"/>
  <c r="K50" i="7"/>
  <c r="J50" i="7"/>
  <c r="I50" i="7"/>
  <c r="H50" i="7"/>
  <c r="G50" i="7"/>
  <c r="F50" i="7"/>
  <c r="E50" i="7"/>
  <c r="D50" i="7"/>
  <c r="C50" i="7"/>
  <c r="L43" i="7"/>
  <c r="K43" i="7"/>
  <c r="J43" i="7"/>
  <c r="I43" i="7"/>
  <c r="H43" i="7"/>
  <c r="G43" i="7"/>
  <c r="F43" i="7"/>
  <c r="E43" i="7"/>
  <c r="D43" i="7"/>
  <c r="D44" i="7" s="1"/>
  <c r="C43" i="7"/>
  <c r="C44" i="7" s="1"/>
  <c r="L37" i="7"/>
  <c r="K37" i="7"/>
  <c r="J37" i="7"/>
  <c r="J44" i="7" s="1"/>
  <c r="I37" i="7"/>
  <c r="I44" i="7" s="1"/>
  <c r="H37" i="7"/>
  <c r="G37" i="7"/>
  <c r="F37" i="7"/>
  <c r="E37" i="7"/>
  <c r="E44" i="7" s="1"/>
  <c r="D37" i="7"/>
  <c r="C37" i="7"/>
  <c r="L25" i="7"/>
  <c r="K25" i="7"/>
  <c r="J25" i="7"/>
  <c r="I25" i="7"/>
  <c r="I26" i="7" s="1"/>
  <c r="H25" i="7"/>
  <c r="G25" i="7"/>
  <c r="F25" i="7"/>
  <c r="E25" i="7"/>
  <c r="D25" i="7"/>
  <c r="C25" i="7"/>
  <c r="C26" i="7" s="1"/>
  <c r="L13" i="7"/>
  <c r="L26" i="7" s="1"/>
  <c r="K13" i="7"/>
  <c r="K26" i="7" s="1"/>
  <c r="J13" i="7"/>
  <c r="I13" i="7"/>
  <c r="H13" i="7"/>
  <c r="H26" i="7" s="1"/>
  <c r="G13" i="7"/>
  <c r="F13" i="7"/>
  <c r="E13" i="7"/>
  <c r="D13" i="7"/>
  <c r="C13" i="7"/>
  <c r="L50" i="8"/>
  <c r="K50" i="8"/>
  <c r="J50" i="8"/>
  <c r="I50" i="8"/>
  <c r="H50" i="8"/>
  <c r="G50" i="8"/>
  <c r="F50" i="8"/>
  <c r="E50" i="8"/>
  <c r="D50" i="8"/>
  <c r="C50" i="8"/>
  <c r="J44" i="8"/>
  <c r="L43" i="8"/>
  <c r="L44" i="8" s="1"/>
  <c r="K43" i="8"/>
  <c r="K44" i="8" s="1"/>
  <c r="J43" i="8"/>
  <c r="I43" i="8"/>
  <c r="H43" i="8"/>
  <c r="G43" i="8"/>
  <c r="F43" i="8"/>
  <c r="E43" i="8"/>
  <c r="D43" i="8"/>
  <c r="C43" i="8"/>
  <c r="L37" i="8"/>
  <c r="K37" i="8"/>
  <c r="J37" i="8"/>
  <c r="I37" i="8"/>
  <c r="H37" i="8"/>
  <c r="G37" i="8"/>
  <c r="F37" i="8"/>
  <c r="F44" i="8" s="1"/>
  <c r="E37" i="8"/>
  <c r="E44" i="8" s="1"/>
  <c r="D37" i="8"/>
  <c r="C37" i="8"/>
  <c r="K26" i="8"/>
  <c r="K45" i="8" s="1"/>
  <c r="C26" i="8"/>
  <c r="L25" i="8"/>
  <c r="K25" i="8"/>
  <c r="J25" i="8"/>
  <c r="J26" i="8" s="1"/>
  <c r="I25" i="8"/>
  <c r="I26" i="8" s="1"/>
  <c r="H25" i="8"/>
  <c r="H26" i="8" s="1"/>
  <c r="G25" i="8"/>
  <c r="F25" i="8"/>
  <c r="E25" i="8"/>
  <c r="D25" i="8"/>
  <c r="C25" i="8"/>
  <c r="L13" i="8"/>
  <c r="K13" i="8"/>
  <c r="J13" i="8"/>
  <c r="I13" i="8"/>
  <c r="H13" i="8"/>
  <c r="G13" i="8"/>
  <c r="G26" i="8" s="1"/>
  <c r="F13" i="8"/>
  <c r="F26" i="8" s="1"/>
  <c r="F45" i="8" s="1"/>
  <c r="E13" i="8"/>
  <c r="D13" i="8"/>
  <c r="D26" i="8" s="1"/>
  <c r="C13" i="8"/>
  <c r="L50" i="9"/>
  <c r="K50" i="9"/>
  <c r="J50" i="9"/>
  <c r="I50" i="9"/>
  <c r="H50" i="9"/>
  <c r="G50" i="9"/>
  <c r="F50" i="9"/>
  <c r="E50" i="9"/>
  <c r="D50" i="9"/>
  <c r="C50" i="9"/>
  <c r="L43" i="9"/>
  <c r="K43" i="9"/>
  <c r="K44" i="9" s="1"/>
  <c r="J43" i="9"/>
  <c r="I43" i="9"/>
  <c r="H43" i="9"/>
  <c r="G43" i="9"/>
  <c r="F43" i="9"/>
  <c r="E43" i="9"/>
  <c r="E44" i="9" s="1"/>
  <c r="D43" i="9"/>
  <c r="D44" i="9" s="1"/>
  <c r="C43" i="9"/>
  <c r="C44" i="9" s="1"/>
  <c r="L37" i="9"/>
  <c r="K37" i="9"/>
  <c r="J37" i="9"/>
  <c r="J44" i="9" s="1"/>
  <c r="I37" i="9"/>
  <c r="H37" i="9"/>
  <c r="H44" i="9" s="1"/>
  <c r="G37" i="9"/>
  <c r="F37" i="9"/>
  <c r="E37" i="9"/>
  <c r="D37" i="9"/>
  <c r="C37" i="9"/>
  <c r="L25" i="9"/>
  <c r="K25" i="9"/>
  <c r="J25" i="9"/>
  <c r="J26" i="9" s="1"/>
  <c r="I25" i="9"/>
  <c r="H25" i="9"/>
  <c r="H26" i="9" s="1"/>
  <c r="H45" i="9" s="1"/>
  <c r="G25" i="9"/>
  <c r="F25" i="9"/>
  <c r="E25" i="9"/>
  <c r="D25" i="9"/>
  <c r="C25" i="9"/>
  <c r="L13" i="9"/>
  <c r="K13" i="9"/>
  <c r="K26" i="9" s="1"/>
  <c r="K45" i="9" s="1"/>
  <c r="J13" i="9"/>
  <c r="I13" i="9"/>
  <c r="H13" i="9"/>
  <c r="G13" i="9"/>
  <c r="F13" i="9"/>
  <c r="E13" i="9"/>
  <c r="D13" i="9"/>
  <c r="C13" i="9"/>
  <c r="C26" i="9" s="1"/>
  <c r="C45" i="9" s="1"/>
  <c r="L50" i="10"/>
  <c r="K50" i="10"/>
  <c r="J50" i="10"/>
  <c r="I50" i="10"/>
  <c r="H50" i="10"/>
  <c r="G50" i="10"/>
  <c r="F50" i="10"/>
  <c r="E50" i="10"/>
  <c r="D50" i="10"/>
  <c r="C50" i="10"/>
  <c r="J44" i="10"/>
  <c r="L43" i="10"/>
  <c r="L44" i="10" s="1"/>
  <c r="K43" i="10"/>
  <c r="K44" i="10" s="1"/>
  <c r="J43" i="10"/>
  <c r="I43" i="10"/>
  <c r="H43" i="10"/>
  <c r="G43" i="10"/>
  <c r="F43" i="10"/>
  <c r="E43" i="10"/>
  <c r="D43" i="10"/>
  <c r="C43" i="10"/>
  <c r="L37" i="10"/>
  <c r="K37" i="10"/>
  <c r="J37" i="10"/>
  <c r="I37" i="10"/>
  <c r="I44" i="10" s="1"/>
  <c r="H37" i="10"/>
  <c r="H44" i="10" s="1"/>
  <c r="G37" i="10"/>
  <c r="G44" i="10" s="1"/>
  <c r="F37" i="10"/>
  <c r="F44" i="10" s="1"/>
  <c r="E37" i="10"/>
  <c r="E44" i="10" s="1"/>
  <c r="D37" i="10"/>
  <c r="C37" i="10"/>
  <c r="K26" i="10"/>
  <c r="K45" i="10" s="1"/>
  <c r="L25" i="10"/>
  <c r="K25" i="10"/>
  <c r="J25" i="10"/>
  <c r="I25" i="10"/>
  <c r="H25" i="10"/>
  <c r="G25" i="10"/>
  <c r="F25" i="10"/>
  <c r="E25" i="10"/>
  <c r="D25" i="10"/>
  <c r="C25" i="10"/>
  <c r="L13" i="10"/>
  <c r="K13" i="10"/>
  <c r="J13" i="10"/>
  <c r="I13" i="10"/>
  <c r="H13" i="10"/>
  <c r="H26" i="10" s="1"/>
  <c r="H45" i="10" s="1"/>
  <c r="G13" i="10"/>
  <c r="G26" i="10" s="1"/>
  <c r="F13" i="10"/>
  <c r="F26" i="10" s="1"/>
  <c r="F45" i="10" s="1"/>
  <c r="E13" i="10"/>
  <c r="E26" i="10" s="1"/>
  <c r="D13" i="10"/>
  <c r="D26" i="10" s="1"/>
  <c r="C13" i="10"/>
  <c r="C26" i="10" s="1"/>
  <c r="L50" i="11"/>
  <c r="K50" i="11"/>
  <c r="J50" i="11"/>
  <c r="I50" i="11"/>
  <c r="H50" i="11"/>
  <c r="G50" i="11"/>
  <c r="F50" i="11"/>
  <c r="E50" i="11"/>
  <c r="D50" i="11"/>
  <c r="C50" i="11"/>
  <c r="L43" i="11"/>
  <c r="K43" i="11"/>
  <c r="K44" i="11" s="1"/>
  <c r="J43" i="11"/>
  <c r="I43" i="11"/>
  <c r="H43" i="11"/>
  <c r="G43" i="11"/>
  <c r="F43" i="11"/>
  <c r="E43" i="11"/>
  <c r="E44" i="11" s="1"/>
  <c r="D43" i="11"/>
  <c r="D44" i="11" s="1"/>
  <c r="C43" i="11"/>
  <c r="C44" i="11" s="1"/>
  <c r="L37" i="11"/>
  <c r="K37" i="11"/>
  <c r="J37" i="11"/>
  <c r="J44" i="11" s="1"/>
  <c r="I37" i="11"/>
  <c r="H37" i="11"/>
  <c r="G37" i="11"/>
  <c r="F37" i="11"/>
  <c r="E37" i="11"/>
  <c r="D37" i="11"/>
  <c r="C37" i="11"/>
  <c r="C26" i="11"/>
  <c r="C45" i="11" s="1"/>
  <c r="L25" i="11"/>
  <c r="K25" i="11"/>
  <c r="K26" i="11" s="1"/>
  <c r="K45" i="11" s="1"/>
  <c r="J25" i="11"/>
  <c r="J26" i="11" s="1"/>
  <c r="I25" i="11"/>
  <c r="I26" i="11" s="1"/>
  <c r="H25" i="11"/>
  <c r="H26" i="11" s="1"/>
  <c r="G25" i="11"/>
  <c r="F25" i="11"/>
  <c r="E25" i="11"/>
  <c r="D25" i="11"/>
  <c r="C25" i="11"/>
  <c r="L13" i="11"/>
  <c r="L26" i="11" s="1"/>
  <c r="K13" i="11"/>
  <c r="J13" i="11"/>
  <c r="I13" i="11"/>
  <c r="H13" i="11"/>
  <c r="G13" i="11"/>
  <c r="F13" i="11"/>
  <c r="E13" i="11"/>
  <c r="D13" i="11"/>
  <c r="C13" i="11"/>
  <c r="L50" i="12"/>
  <c r="K50" i="12"/>
  <c r="J50" i="12"/>
  <c r="I50" i="12"/>
  <c r="H50" i="12"/>
  <c r="G50" i="12"/>
  <c r="F50" i="12"/>
  <c r="E50" i="12"/>
  <c r="D50" i="12"/>
  <c r="C50" i="12"/>
  <c r="K44" i="12"/>
  <c r="L43" i="12"/>
  <c r="K43" i="12"/>
  <c r="J43" i="12"/>
  <c r="I43" i="12"/>
  <c r="H43" i="12"/>
  <c r="G43" i="12"/>
  <c r="F43" i="12"/>
  <c r="E43" i="12"/>
  <c r="D43" i="12"/>
  <c r="C43" i="12"/>
  <c r="C44" i="12" s="1"/>
  <c r="L37" i="12"/>
  <c r="K37" i="12"/>
  <c r="J37" i="12"/>
  <c r="J44" i="12" s="1"/>
  <c r="I37" i="12"/>
  <c r="I44" i="12" s="1"/>
  <c r="H37" i="12"/>
  <c r="H44" i="12" s="1"/>
  <c r="G37" i="12"/>
  <c r="F37" i="12"/>
  <c r="F44" i="12" s="1"/>
  <c r="E37" i="12"/>
  <c r="E44" i="12" s="1"/>
  <c r="D37" i="12"/>
  <c r="C37" i="12"/>
  <c r="L25" i="12"/>
  <c r="K25" i="12"/>
  <c r="J25" i="12"/>
  <c r="I25" i="12"/>
  <c r="H25" i="12"/>
  <c r="G25" i="12"/>
  <c r="F25" i="12"/>
  <c r="E25" i="12"/>
  <c r="D25" i="12"/>
  <c r="C25" i="12"/>
  <c r="C26" i="12" s="1"/>
  <c r="L13" i="12"/>
  <c r="L26" i="12" s="1"/>
  <c r="K13" i="12"/>
  <c r="K26" i="12" s="1"/>
  <c r="K45" i="12" s="1"/>
  <c r="J13" i="12"/>
  <c r="I13" i="12"/>
  <c r="I26" i="12" s="1"/>
  <c r="I45" i="12" s="1"/>
  <c r="H13" i="12"/>
  <c r="H26" i="12" s="1"/>
  <c r="H45" i="12" s="1"/>
  <c r="G13" i="12"/>
  <c r="F13" i="12"/>
  <c r="F26" i="12" s="1"/>
  <c r="F45" i="12" s="1"/>
  <c r="E13" i="12"/>
  <c r="D13" i="12"/>
  <c r="C13" i="12"/>
  <c r="L50" i="13"/>
  <c r="K50" i="13"/>
  <c r="J50" i="13"/>
  <c r="I50" i="13"/>
  <c r="H50" i="13"/>
  <c r="G50" i="13"/>
  <c r="F50" i="13"/>
  <c r="E50" i="13"/>
  <c r="D50" i="13"/>
  <c r="C50" i="13"/>
  <c r="L43" i="13"/>
  <c r="L44" i="13" s="1"/>
  <c r="K43" i="13"/>
  <c r="K44" i="13" s="1"/>
  <c r="J43" i="13"/>
  <c r="I43" i="13"/>
  <c r="H43" i="13"/>
  <c r="G43" i="13"/>
  <c r="F43" i="13"/>
  <c r="E43" i="13"/>
  <c r="D43" i="13"/>
  <c r="C43" i="13"/>
  <c r="L37" i="13"/>
  <c r="K37" i="13"/>
  <c r="J37" i="13"/>
  <c r="J44" i="13" s="1"/>
  <c r="I37" i="13"/>
  <c r="I44" i="13" s="1"/>
  <c r="H37" i="13"/>
  <c r="G37" i="13"/>
  <c r="F37" i="13"/>
  <c r="E37" i="13"/>
  <c r="E44" i="13" s="1"/>
  <c r="D37" i="13"/>
  <c r="C37" i="13"/>
  <c r="H26" i="13"/>
  <c r="L25" i="13"/>
  <c r="K25" i="13"/>
  <c r="J25" i="13"/>
  <c r="J26" i="13" s="1"/>
  <c r="I25" i="13"/>
  <c r="I26" i="13" s="1"/>
  <c r="I45" i="13" s="1"/>
  <c r="H25" i="13"/>
  <c r="G25" i="13"/>
  <c r="F25" i="13"/>
  <c r="E25" i="13"/>
  <c r="D25" i="13"/>
  <c r="C25" i="13"/>
  <c r="L13" i="13"/>
  <c r="K13" i="13"/>
  <c r="J13" i="13"/>
  <c r="I13" i="13"/>
  <c r="H13" i="13"/>
  <c r="G13" i="13"/>
  <c r="F13" i="13"/>
  <c r="E13" i="13"/>
  <c r="D13" i="13"/>
  <c r="D26" i="13" s="1"/>
  <c r="C13" i="13"/>
  <c r="C26" i="13" s="1"/>
  <c r="L50" i="14"/>
  <c r="K50" i="14"/>
  <c r="J50" i="14"/>
  <c r="I50" i="14"/>
  <c r="H50" i="14"/>
  <c r="G50" i="14"/>
  <c r="F50" i="14"/>
  <c r="E50" i="14"/>
  <c r="D50" i="14"/>
  <c r="C50" i="14"/>
  <c r="L43" i="14"/>
  <c r="K43" i="14"/>
  <c r="J43" i="14"/>
  <c r="I43" i="14"/>
  <c r="H43" i="14"/>
  <c r="G43" i="14"/>
  <c r="F43" i="14"/>
  <c r="E43" i="14"/>
  <c r="D43" i="14"/>
  <c r="C43" i="14"/>
  <c r="C44" i="14" s="1"/>
  <c r="L37" i="14"/>
  <c r="K37" i="14"/>
  <c r="K44" i="14" s="1"/>
  <c r="J37" i="14"/>
  <c r="J44" i="14" s="1"/>
  <c r="I37" i="14"/>
  <c r="I44" i="14" s="1"/>
  <c r="H37" i="14"/>
  <c r="H44" i="14" s="1"/>
  <c r="G37" i="14"/>
  <c r="F37" i="14"/>
  <c r="F44" i="14" s="1"/>
  <c r="E37" i="14"/>
  <c r="D37" i="14"/>
  <c r="C37" i="14"/>
  <c r="L25" i="14"/>
  <c r="K25" i="14"/>
  <c r="J25" i="14"/>
  <c r="I25" i="14"/>
  <c r="H25" i="14"/>
  <c r="G25" i="14"/>
  <c r="F25" i="14"/>
  <c r="E25" i="14"/>
  <c r="D25" i="14"/>
  <c r="C25" i="14"/>
  <c r="C26" i="14" s="1"/>
  <c r="L13" i="14"/>
  <c r="L26" i="14" s="1"/>
  <c r="K13" i="14"/>
  <c r="K26" i="14" s="1"/>
  <c r="J13" i="14"/>
  <c r="I13" i="14"/>
  <c r="H13" i="14"/>
  <c r="H26" i="14" s="1"/>
  <c r="H45" i="14" s="1"/>
  <c r="G13" i="14"/>
  <c r="F13" i="14"/>
  <c r="F26" i="14" s="1"/>
  <c r="E13" i="14"/>
  <c r="D13" i="14"/>
  <c r="D26" i="14" s="1"/>
  <c r="C13" i="14"/>
  <c r="L50" i="15"/>
  <c r="K50" i="15"/>
  <c r="J50" i="15"/>
  <c r="I50" i="15"/>
  <c r="H50" i="15"/>
  <c r="G50" i="15"/>
  <c r="F50" i="15"/>
  <c r="E50" i="15"/>
  <c r="D50" i="15"/>
  <c r="C50" i="15"/>
  <c r="L43" i="15"/>
  <c r="K43" i="15"/>
  <c r="K44" i="15" s="1"/>
  <c r="J43" i="15"/>
  <c r="J44" i="15" s="1"/>
  <c r="I43" i="15"/>
  <c r="H43" i="15"/>
  <c r="G43" i="15"/>
  <c r="F43" i="15"/>
  <c r="E43" i="15"/>
  <c r="D43" i="15"/>
  <c r="C43" i="15"/>
  <c r="L37" i="15"/>
  <c r="K37" i="15"/>
  <c r="J37" i="15"/>
  <c r="I37" i="15"/>
  <c r="H37" i="15"/>
  <c r="H44" i="15" s="1"/>
  <c r="G37" i="15"/>
  <c r="F37" i="15"/>
  <c r="E37" i="15"/>
  <c r="D37" i="15"/>
  <c r="D44" i="15" s="1"/>
  <c r="C37" i="15"/>
  <c r="C44" i="15" s="1"/>
  <c r="I26" i="15"/>
  <c r="L25" i="15"/>
  <c r="K25" i="15"/>
  <c r="J25" i="15"/>
  <c r="I25" i="15"/>
  <c r="H25" i="15"/>
  <c r="H26" i="15" s="1"/>
  <c r="H45" i="15" s="1"/>
  <c r="G25" i="15"/>
  <c r="G26" i="15" s="1"/>
  <c r="F25" i="15"/>
  <c r="E25" i="15"/>
  <c r="D25" i="15"/>
  <c r="C25" i="15"/>
  <c r="L13" i="15"/>
  <c r="K13" i="15"/>
  <c r="J13" i="15"/>
  <c r="I13" i="15"/>
  <c r="H13" i="15"/>
  <c r="G13" i="15"/>
  <c r="F13" i="15"/>
  <c r="E13" i="15"/>
  <c r="E26" i="15" s="1"/>
  <c r="D13" i="15"/>
  <c r="D26" i="15" s="1"/>
  <c r="C13" i="15"/>
  <c r="L50" i="16"/>
  <c r="K50" i="16"/>
  <c r="J50" i="16"/>
  <c r="I50" i="16"/>
  <c r="H50" i="16"/>
  <c r="G50" i="16"/>
  <c r="F50" i="16"/>
  <c r="E50" i="16"/>
  <c r="D50" i="16"/>
  <c r="C50" i="16"/>
  <c r="L43" i="16"/>
  <c r="K43" i="16"/>
  <c r="J43" i="16"/>
  <c r="I43" i="16"/>
  <c r="H43" i="16"/>
  <c r="G43" i="16"/>
  <c r="F43" i="16"/>
  <c r="E43" i="16"/>
  <c r="D43" i="16"/>
  <c r="C43" i="16"/>
  <c r="C44" i="16" s="1"/>
  <c r="L37" i="16"/>
  <c r="L44" i="16" s="1"/>
  <c r="K37" i="16"/>
  <c r="J37" i="16"/>
  <c r="J44" i="16" s="1"/>
  <c r="I37" i="16"/>
  <c r="I44" i="16" s="1"/>
  <c r="H37" i="16"/>
  <c r="H44" i="16" s="1"/>
  <c r="G37" i="16"/>
  <c r="F37" i="16"/>
  <c r="F44" i="16" s="1"/>
  <c r="E37" i="16"/>
  <c r="E44" i="16" s="1"/>
  <c r="D37" i="16"/>
  <c r="D44" i="16" s="1"/>
  <c r="C37" i="16"/>
  <c r="L25" i="16"/>
  <c r="K25" i="16"/>
  <c r="J25" i="16"/>
  <c r="I25" i="16"/>
  <c r="H25" i="16"/>
  <c r="G25" i="16"/>
  <c r="F25" i="16"/>
  <c r="E25" i="16"/>
  <c r="D25" i="16"/>
  <c r="C25" i="16"/>
  <c r="C26" i="16" s="1"/>
  <c r="L13" i="16"/>
  <c r="L26" i="16" s="1"/>
  <c r="K13" i="16"/>
  <c r="K26" i="16" s="1"/>
  <c r="J13" i="16"/>
  <c r="J26" i="16" s="1"/>
  <c r="I13" i="16"/>
  <c r="H13" i="16"/>
  <c r="H26" i="16" s="1"/>
  <c r="H45" i="16" s="1"/>
  <c r="G13" i="16"/>
  <c r="F13" i="16"/>
  <c r="F26" i="16" s="1"/>
  <c r="F45" i="16" s="1"/>
  <c r="E13" i="16"/>
  <c r="D13" i="16"/>
  <c r="D26" i="16" s="1"/>
  <c r="C13" i="16"/>
  <c r="L50" i="17"/>
  <c r="K50" i="17"/>
  <c r="J50" i="17"/>
  <c r="I50" i="17"/>
  <c r="H50" i="17"/>
  <c r="G50" i="17"/>
  <c r="F50" i="17"/>
  <c r="E50" i="17"/>
  <c r="D50" i="17"/>
  <c r="C50" i="17"/>
  <c r="L43" i="17"/>
  <c r="K43" i="17"/>
  <c r="K44" i="17" s="1"/>
  <c r="J43" i="17"/>
  <c r="J44" i="17" s="1"/>
  <c r="I43" i="17"/>
  <c r="H43" i="17"/>
  <c r="G43" i="17"/>
  <c r="F43" i="17"/>
  <c r="E43" i="17"/>
  <c r="D43" i="17"/>
  <c r="C43" i="17"/>
  <c r="L37" i="17"/>
  <c r="K37" i="17"/>
  <c r="J37" i="17"/>
  <c r="I37" i="17"/>
  <c r="H37" i="17"/>
  <c r="H44" i="17" s="1"/>
  <c r="G37" i="17"/>
  <c r="F37" i="17"/>
  <c r="E37" i="17"/>
  <c r="D37" i="17"/>
  <c r="C37" i="17"/>
  <c r="C44" i="17" s="1"/>
  <c r="I26" i="17"/>
  <c r="L25" i="17"/>
  <c r="K25" i="17"/>
  <c r="J25" i="17"/>
  <c r="I25" i="17"/>
  <c r="H25" i="17"/>
  <c r="H26" i="17" s="1"/>
  <c r="H45" i="17" s="1"/>
  <c r="G25" i="17"/>
  <c r="F25" i="17"/>
  <c r="E25" i="17"/>
  <c r="D25" i="17"/>
  <c r="C25" i="17"/>
  <c r="L13" i="17"/>
  <c r="K13" i="17"/>
  <c r="J13" i="17"/>
  <c r="I13" i="17"/>
  <c r="H13" i="17"/>
  <c r="G13" i="17"/>
  <c r="F13" i="17"/>
  <c r="E13" i="17"/>
  <c r="D13" i="17"/>
  <c r="D26" i="17" s="1"/>
  <c r="C13" i="17"/>
  <c r="C26" i="17" s="1"/>
  <c r="L50" i="18"/>
  <c r="K50" i="18"/>
  <c r="J50" i="18"/>
  <c r="I50" i="18"/>
  <c r="H50" i="18"/>
  <c r="G50" i="18"/>
  <c r="F50" i="18"/>
  <c r="E50" i="18"/>
  <c r="D50" i="18"/>
  <c r="C50" i="18"/>
  <c r="L43" i="18"/>
  <c r="K43" i="18"/>
  <c r="J43" i="18"/>
  <c r="I43" i="18"/>
  <c r="H43" i="18"/>
  <c r="G43" i="18"/>
  <c r="F43" i="18"/>
  <c r="E43" i="18"/>
  <c r="D43" i="18"/>
  <c r="C43" i="18"/>
  <c r="C44" i="18" s="1"/>
  <c r="L37" i="18"/>
  <c r="K37" i="18"/>
  <c r="K44" i="18" s="1"/>
  <c r="J37" i="18"/>
  <c r="J44" i="18" s="1"/>
  <c r="I37" i="18"/>
  <c r="I44" i="18" s="1"/>
  <c r="H37" i="18"/>
  <c r="G37" i="18"/>
  <c r="G44" i="18" s="1"/>
  <c r="F37" i="18"/>
  <c r="F44" i="18" s="1"/>
  <c r="E37" i="18"/>
  <c r="D37" i="18"/>
  <c r="C37" i="18"/>
  <c r="L25" i="18"/>
  <c r="K25" i="18"/>
  <c r="J25" i="18"/>
  <c r="I25" i="18"/>
  <c r="H25" i="18"/>
  <c r="G25" i="18"/>
  <c r="G26" i="18" s="1"/>
  <c r="G45" i="18" s="1"/>
  <c r="F25" i="18"/>
  <c r="E25" i="18"/>
  <c r="D25" i="18"/>
  <c r="C25" i="18"/>
  <c r="L13" i="18"/>
  <c r="L26" i="18" s="1"/>
  <c r="K13" i="18"/>
  <c r="K26" i="18" s="1"/>
  <c r="J13" i="18"/>
  <c r="J26" i="18" s="1"/>
  <c r="I13" i="18"/>
  <c r="I26" i="18" s="1"/>
  <c r="H13" i="18"/>
  <c r="H26" i="18" s="1"/>
  <c r="G13" i="18"/>
  <c r="F13" i="18"/>
  <c r="E13" i="18"/>
  <c r="D13" i="18"/>
  <c r="D26" i="18" s="1"/>
  <c r="C13" i="18"/>
  <c r="L50" i="19"/>
  <c r="K50" i="19"/>
  <c r="J50" i="19"/>
  <c r="I50" i="19"/>
  <c r="H50" i="19"/>
  <c r="G50" i="19"/>
  <c r="F50" i="19"/>
  <c r="E50" i="19"/>
  <c r="D50" i="19"/>
  <c r="C50" i="19"/>
  <c r="G44" i="19"/>
  <c r="L43" i="19"/>
  <c r="K43" i="19"/>
  <c r="J43" i="19"/>
  <c r="I43" i="19"/>
  <c r="I44" i="19" s="1"/>
  <c r="H43" i="19"/>
  <c r="G43" i="19"/>
  <c r="F43" i="19"/>
  <c r="F44" i="19" s="1"/>
  <c r="E43" i="19"/>
  <c r="D43" i="19"/>
  <c r="C43" i="19"/>
  <c r="L37" i="19"/>
  <c r="K37" i="19"/>
  <c r="J37" i="19"/>
  <c r="I37" i="19"/>
  <c r="H37" i="19"/>
  <c r="G37" i="19"/>
  <c r="F37" i="19"/>
  <c r="E37" i="19"/>
  <c r="D37" i="19"/>
  <c r="D44" i="19" s="1"/>
  <c r="C37" i="19"/>
  <c r="C44" i="19" s="1"/>
  <c r="L25" i="19"/>
  <c r="L26" i="19" s="1"/>
  <c r="K25" i="19"/>
  <c r="J25" i="19"/>
  <c r="I25" i="19"/>
  <c r="H25" i="19"/>
  <c r="G25" i="19"/>
  <c r="F25" i="19"/>
  <c r="E25" i="19"/>
  <c r="D25" i="19"/>
  <c r="C25" i="19"/>
  <c r="L13" i="19"/>
  <c r="K13" i="19"/>
  <c r="J13" i="19"/>
  <c r="J26" i="19" s="1"/>
  <c r="I13" i="19"/>
  <c r="H13" i="19"/>
  <c r="G13" i="19"/>
  <c r="G26" i="19" s="1"/>
  <c r="G45" i="19" s="1"/>
  <c r="F13" i="19"/>
  <c r="E13" i="19"/>
  <c r="E26" i="19" s="1"/>
  <c r="D13" i="19"/>
  <c r="D26" i="19" s="1"/>
  <c r="D45" i="19" s="1"/>
  <c r="C13" i="19"/>
  <c r="C26" i="19" s="1"/>
  <c r="L50" i="20"/>
  <c r="K50" i="20"/>
  <c r="J50" i="20"/>
  <c r="I50" i="20"/>
  <c r="H50" i="20"/>
  <c r="G50" i="20"/>
  <c r="F50" i="20"/>
  <c r="E50" i="20"/>
  <c r="D50" i="20"/>
  <c r="C50" i="20"/>
  <c r="L43" i="20"/>
  <c r="K43" i="20"/>
  <c r="J43" i="20"/>
  <c r="I43" i="20"/>
  <c r="I44" i="20" s="1"/>
  <c r="H43" i="20"/>
  <c r="G43" i="20"/>
  <c r="F43" i="20"/>
  <c r="E43" i="20"/>
  <c r="D43" i="20"/>
  <c r="C43" i="20"/>
  <c r="L37" i="20"/>
  <c r="L44" i="20" s="1"/>
  <c r="K37" i="20"/>
  <c r="K44" i="20" s="1"/>
  <c r="J37" i="20"/>
  <c r="J44" i="20" s="1"/>
  <c r="I37" i="20"/>
  <c r="H37" i="20"/>
  <c r="G37" i="20"/>
  <c r="G44" i="20" s="1"/>
  <c r="F37" i="20"/>
  <c r="F44" i="20" s="1"/>
  <c r="E37" i="20"/>
  <c r="D37" i="20"/>
  <c r="C37" i="20"/>
  <c r="E26" i="20"/>
  <c r="L25" i="20"/>
  <c r="K25" i="20"/>
  <c r="J25" i="20"/>
  <c r="I25" i="20"/>
  <c r="H25" i="20"/>
  <c r="G25" i="20"/>
  <c r="G26" i="20" s="1"/>
  <c r="G45" i="20" s="1"/>
  <c r="F25" i="20"/>
  <c r="F26" i="20" s="1"/>
  <c r="E25" i="20"/>
  <c r="D25" i="20"/>
  <c r="D26" i="20" s="1"/>
  <c r="C25" i="20"/>
  <c r="L13" i="20"/>
  <c r="L26" i="20" s="1"/>
  <c r="L45" i="20" s="1"/>
  <c r="K13" i="20"/>
  <c r="J13" i="20"/>
  <c r="J26" i="20" s="1"/>
  <c r="I13" i="20"/>
  <c r="I26" i="20" s="1"/>
  <c r="H13" i="20"/>
  <c r="H26" i="20" s="1"/>
  <c r="G13" i="20"/>
  <c r="F13" i="20"/>
  <c r="E13" i="20"/>
  <c r="D13" i="20"/>
  <c r="C13" i="20"/>
  <c r="L50" i="21"/>
  <c r="K50" i="21"/>
  <c r="J50" i="21"/>
  <c r="I50" i="21"/>
  <c r="H50" i="21"/>
  <c r="G50" i="21"/>
  <c r="F50" i="21"/>
  <c r="E50" i="21"/>
  <c r="D50" i="21"/>
  <c r="C50" i="21"/>
  <c r="G44" i="21"/>
  <c r="F44" i="21"/>
  <c r="L43" i="21"/>
  <c r="K43" i="21"/>
  <c r="J43" i="21"/>
  <c r="I43" i="21"/>
  <c r="I44" i="21" s="1"/>
  <c r="H43" i="21"/>
  <c r="G43" i="21"/>
  <c r="F43" i="21"/>
  <c r="E43" i="21"/>
  <c r="D43" i="21"/>
  <c r="C43" i="21"/>
  <c r="L37" i="21"/>
  <c r="K37" i="21"/>
  <c r="J37" i="21"/>
  <c r="I37" i="21"/>
  <c r="H37" i="21"/>
  <c r="G37" i="21"/>
  <c r="F37" i="21"/>
  <c r="E37" i="21"/>
  <c r="E44" i="21" s="1"/>
  <c r="D37" i="21"/>
  <c r="D44" i="21" s="1"/>
  <c r="C37" i="21"/>
  <c r="C44" i="21" s="1"/>
  <c r="L26" i="21"/>
  <c r="G26" i="21"/>
  <c r="G45" i="21" s="1"/>
  <c r="L25" i="21"/>
  <c r="K25" i="21"/>
  <c r="J25" i="21"/>
  <c r="I25" i="21"/>
  <c r="H25" i="21"/>
  <c r="G25" i="21"/>
  <c r="F25" i="21"/>
  <c r="E25" i="21"/>
  <c r="D25" i="21"/>
  <c r="C25" i="21"/>
  <c r="L13" i="21"/>
  <c r="K13" i="21"/>
  <c r="J13" i="21"/>
  <c r="J26" i="21" s="1"/>
  <c r="I13" i="21"/>
  <c r="I26" i="21" s="1"/>
  <c r="H13" i="21"/>
  <c r="H26" i="21" s="1"/>
  <c r="G13" i="21"/>
  <c r="F13" i="21"/>
  <c r="E13" i="21"/>
  <c r="E26" i="21" s="1"/>
  <c r="D13" i="21"/>
  <c r="D26" i="21" s="1"/>
  <c r="C13" i="21"/>
  <c r="C26" i="21" s="1"/>
  <c r="C45" i="21" s="1"/>
  <c r="L50" i="22"/>
  <c r="K50" i="22"/>
  <c r="J50" i="22"/>
  <c r="I50" i="22"/>
  <c r="H50" i="22"/>
  <c r="G50" i="22"/>
  <c r="F50" i="22"/>
  <c r="E50" i="22"/>
  <c r="D50" i="22"/>
  <c r="C50" i="22"/>
  <c r="L43" i="22"/>
  <c r="K43" i="22"/>
  <c r="J43" i="22"/>
  <c r="I43" i="22"/>
  <c r="I44" i="22" s="1"/>
  <c r="H43" i="22"/>
  <c r="H44" i="22" s="1"/>
  <c r="G43" i="22"/>
  <c r="F43" i="22"/>
  <c r="F44" i="22" s="1"/>
  <c r="E43" i="22"/>
  <c r="D43" i="22"/>
  <c r="C43" i="22"/>
  <c r="L37" i="22"/>
  <c r="L44" i="22" s="1"/>
  <c r="K37" i="22"/>
  <c r="K44" i="22" s="1"/>
  <c r="J37" i="22"/>
  <c r="J44" i="22" s="1"/>
  <c r="I37" i="22"/>
  <c r="H37" i="22"/>
  <c r="G37" i="22"/>
  <c r="G44" i="22" s="1"/>
  <c r="F37" i="22"/>
  <c r="E37" i="22"/>
  <c r="D37" i="22"/>
  <c r="C37" i="22"/>
  <c r="E26" i="22"/>
  <c r="D26" i="22"/>
  <c r="L25" i="22"/>
  <c r="K25" i="22"/>
  <c r="J25" i="22"/>
  <c r="I25" i="22"/>
  <c r="H25" i="22"/>
  <c r="G25" i="22"/>
  <c r="G26" i="22" s="1"/>
  <c r="F25" i="22"/>
  <c r="F26" i="22" s="1"/>
  <c r="E25" i="22"/>
  <c r="D25" i="22"/>
  <c r="C25" i="22"/>
  <c r="L13" i="22"/>
  <c r="L26" i="22" s="1"/>
  <c r="L45" i="22" s="1"/>
  <c r="K13" i="22"/>
  <c r="J13" i="22"/>
  <c r="I13" i="22"/>
  <c r="H13" i="22"/>
  <c r="G13" i="22"/>
  <c r="F13" i="22"/>
  <c r="E13" i="22"/>
  <c r="D13" i="22"/>
  <c r="C13" i="22"/>
  <c r="L50" i="23"/>
  <c r="K50" i="23"/>
  <c r="J50" i="23"/>
  <c r="I50" i="23"/>
  <c r="H50" i="23"/>
  <c r="G50" i="23"/>
  <c r="F50" i="23"/>
  <c r="E50" i="23"/>
  <c r="D50" i="23"/>
  <c r="C50" i="23"/>
  <c r="I44" i="23"/>
  <c r="G44" i="23"/>
  <c r="F44" i="23"/>
  <c r="L43" i="23"/>
  <c r="K43" i="23"/>
  <c r="J43" i="23"/>
  <c r="I43" i="23"/>
  <c r="H43" i="23"/>
  <c r="G43" i="23"/>
  <c r="F43" i="23"/>
  <c r="E43" i="23"/>
  <c r="D43" i="23"/>
  <c r="C43" i="23"/>
  <c r="L37" i="23"/>
  <c r="L44" i="23" s="1"/>
  <c r="K37" i="23"/>
  <c r="K44" i="23" s="1"/>
  <c r="J37" i="23"/>
  <c r="J44" i="23" s="1"/>
  <c r="I37" i="23"/>
  <c r="H37" i="23"/>
  <c r="G37" i="23"/>
  <c r="F37" i="23"/>
  <c r="E37" i="23"/>
  <c r="E44" i="23" s="1"/>
  <c r="D37" i="23"/>
  <c r="D44" i="23" s="1"/>
  <c r="C37" i="23"/>
  <c r="C44" i="23" s="1"/>
  <c r="G26" i="23"/>
  <c r="G45" i="23" s="1"/>
  <c r="L25" i="23"/>
  <c r="K25" i="23"/>
  <c r="J25" i="23"/>
  <c r="I25" i="23"/>
  <c r="H25" i="23"/>
  <c r="G25" i="23"/>
  <c r="F25" i="23"/>
  <c r="E25" i="23"/>
  <c r="D25" i="23"/>
  <c r="C25" i="23"/>
  <c r="L13" i="23"/>
  <c r="L26" i="23" s="1"/>
  <c r="K13" i="23"/>
  <c r="K26" i="23" s="1"/>
  <c r="J13" i="23"/>
  <c r="J26" i="23" s="1"/>
  <c r="I13" i="23"/>
  <c r="I26" i="23" s="1"/>
  <c r="H13" i="23"/>
  <c r="H26" i="23" s="1"/>
  <c r="G13" i="23"/>
  <c r="F13" i="23"/>
  <c r="E13" i="23"/>
  <c r="E26" i="23" s="1"/>
  <c r="D13" i="23"/>
  <c r="D26" i="23" s="1"/>
  <c r="C13" i="23"/>
  <c r="C26" i="23" s="1"/>
  <c r="C45" i="23" s="1"/>
  <c r="L50" i="24"/>
  <c r="K50" i="24"/>
  <c r="J50" i="24"/>
  <c r="I50" i="24"/>
  <c r="H50" i="24"/>
  <c r="G50" i="24"/>
  <c r="F50" i="24"/>
  <c r="E50" i="24"/>
  <c r="D50" i="24"/>
  <c r="C50" i="24"/>
  <c r="G44" i="24"/>
  <c r="L43" i="24"/>
  <c r="K43" i="24"/>
  <c r="J43" i="24"/>
  <c r="I43" i="24"/>
  <c r="I44" i="24" s="1"/>
  <c r="H43" i="24"/>
  <c r="H44" i="24" s="1"/>
  <c r="G43" i="24"/>
  <c r="F43" i="24"/>
  <c r="F44" i="24" s="1"/>
  <c r="E43" i="24"/>
  <c r="D43" i="24"/>
  <c r="C43" i="24"/>
  <c r="L37" i="24"/>
  <c r="K37" i="24"/>
  <c r="J37" i="24"/>
  <c r="I37" i="24"/>
  <c r="H37" i="24"/>
  <c r="G37" i="24"/>
  <c r="F37" i="24"/>
  <c r="E37" i="24"/>
  <c r="D37" i="24"/>
  <c r="D44" i="24" s="1"/>
  <c r="C37" i="24"/>
  <c r="C44" i="24" s="1"/>
  <c r="L25" i="24"/>
  <c r="L26" i="24" s="1"/>
  <c r="K25" i="24"/>
  <c r="J25" i="24"/>
  <c r="I25" i="24"/>
  <c r="H25" i="24"/>
  <c r="G25" i="24"/>
  <c r="F25" i="24"/>
  <c r="E25" i="24"/>
  <c r="D25" i="24"/>
  <c r="C25" i="24"/>
  <c r="L13" i="24"/>
  <c r="K13" i="24"/>
  <c r="J13" i="24"/>
  <c r="I13" i="24"/>
  <c r="H13" i="24"/>
  <c r="G13" i="24"/>
  <c r="G26" i="24" s="1"/>
  <c r="G45" i="24" s="1"/>
  <c r="F13" i="24"/>
  <c r="E13" i="24"/>
  <c r="E26" i="24" s="1"/>
  <c r="D13" i="24"/>
  <c r="D26" i="24" s="1"/>
  <c r="D45" i="24" s="1"/>
  <c r="C13" i="24"/>
  <c r="C26" i="24" s="1"/>
  <c r="L50" i="25"/>
  <c r="K50" i="25"/>
  <c r="J50" i="25"/>
  <c r="I50" i="25"/>
  <c r="H50" i="25"/>
  <c r="G50" i="25"/>
  <c r="F50" i="25"/>
  <c r="E50" i="25"/>
  <c r="D50" i="25"/>
  <c r="C50" i="25"/>
  <c r="L43" i="25"/>
  <c r="K43" i="25"/>
  <c r="J43" i="25"/>
  <c r="I43" i="25"/>
  <c r="H43" i="25"/>
  <c r="G43" i="25"/>
  <c r="F43" i="25"/>
  <c r="E43" i="25"/>
  <c r="D43" i="25"/>
  <c r="C43" i="25"/>
  <c r="L37" i="25"/>
  <c r="L44" i="25" s="1"/>
  <c r="K37" i="25"/>
  <c r="K44" i="25" s="1"/>
  <c r="J37" i="25"/>
  <c r="J44" i="25" s="1"/>
  <c r="I37" i="25"/>
  <c r="I44" i="25" s="1"/>
  <c r="H37" i="25"/>
  <c r="G37" i="25"/>
  <c r="G44" i="25" s="1"/>
  <c r="F37" i="25"/>
  <c r="F44" i="25" s="1"/>
  <c r="E37" i="25"/>
  <c r="D37" i="25"/>
  <c r="C37" i="25"/>
  <c r="E26" i="25"/>
  <c r="L25" i="25"/>
  <c r="K25" i="25"/>
  <c r="J25" i="25"/>
  <c r="I25" i="25"/>
  <c r="H25" i="25"/>
  <c r="G25" i="25"/>
  <c r="G26" i="25" s="1"/>
  <c r="F25" i="25"/>
  <c r="F26" i="25" s="1"/>
  <c r="E25" i="25"/>
  <c r="D25" i="25"/>
  <c r="D26" i="25" s="1"/>
  <c r="C25" i="25"/>
  <c r="L13" i="25"/>
  <c r="L26" i="25" s="1"/>
  <c r="L45" i="25" s="1"/>
  <c r="K13" i="25"/>
  <c r="K26" i="25" s="1"/>
  <c r="J13" i="25"/>
  <c r="J26" i="25" s="1"/>
  <c r="I13" i="25"/>
  <c r="I26" i="25" s="1"/>
  <c r="H13" i="25"/>
  <c r="H26" i="25" s="1"/>
  <c r="G13" i="25"/>
  <c r="F13" i="25"/>
  <c r="E13" i="25"/>
  <c r="D13" i="25"/>
  <c r="C13" i="25"/>
  <c r="L50" i="26"/>
  <c r="K50" i="26"/>
  <c r="J50" i="26"/>
  <c r="I50" i="26"/>
  <c r="H50" i="26"/>
  <c r="G50" i="26"/>
  <c r="F50" i="26"/>
  <c r="E50" i="26"/>
  <c r="D50" i="26"/>
  <c r="C50" i="26"/>
  <c r="G44" i="26"/>
  <c r="F44" i="26"/>
  <c r="L43" i="26"/>
  <c r="K43" i="26"/>
  <c r="J43" i="26"/>
  <c r="I43" i="26"/>
  <c r="I44" i="26" s="1"/>
  <c r="H43" i="26"/>
  <c r="G43" i="26"/>
  <c r="F43" i="26"/>
  <c r="E43" i="26"/>
  <c r="D43" i="26"/>
  <c r="C43" i="26"/>
  <c r="L37" i="26"/>
  <c r="K37" i="26"/>
  <c r="J37" i="26"/>
  <c r="I37" i="26"/>
  <c r="H37" i="26"/>
  <c r="G37" i="26"/>
  <c r="F37" i="26"/>
  <c r="E37" i="26"/>
  <c r="E44" i="26" s="1"/>
  <c r="D37" i="26"/>
  <c r="D44" i="26" s="1"/>
  <c r="C37" i="26"/>
  <c r="C44" i="26" s="1"/>
  <c r="L26" i="26"/>
  <c r="G26" i="26"/>
  <c r="G45" i="26" s="1"/>
  <c r="L25" i="26"/>
  <c r="K25" i="26"/>
  <c r="J25" i="26"/>
  <c r="I25" i="26"/>
  <c r="H25" i="26"/>
  <c r="G25" i="26"/>
  <c r="F25" i="26"/>
  <c r="E25" i="26"/>
  <c r="D25" i="26"/>
  <c r="C25" i="26"/>
  <c r="L13" i="26"/>
  <c r="K13" i="26"/>
  <c r="J13" i="26"/>
  <c r="J26" i="26" s="1"/>
  <c r="I13" i="26"/>
  <c r="I26" i="26" s="1"/>
  <c r="H13" i="26"/>
  <c r="H26" i="26" s="1"/>
  <c r="G13" i="26"/>
  <c r="F13" i="26"/>
  <c r="E13" i="26"/>
  <c r="E26" i="26" s="1"/>
  <c r="E45" i="26" s="1"/>
  <c r="D13" i="26"/>
  <c r="D26" i="26" s="1"/>
  <c r="D45" i="26" s="1"/>
  <c r="C13" i="26"/>
  <c r="C26" i="26" s="1"/>
  <c r="C45" i="26" s="1"/>
  <c r="L50" i="27"/>
  <c r="K50" i="27"/>
  <c r="J50" i="27"/>
  <c r="I50" i="27"/>
  <c r="H50" i="27"/>
  <c r="G50" i="27"/>
  <c r="F50" i="27"/>
  <c r="E50" i="27"/>
  <c r="D50" i="27"/>
  <c r="C50" i="27"/>
  <c r="L43" i="27"/>
  <c r="K43" i="27"/>
  <c r="J43" i="27"/>
  <c r="I43" i="27"/>
  <c r="H43" i="27"/>
  <c r="H44" i="27" s="1"/>
  <c r="G43" i="27"/>
  <c r="G44" i="27" s="1"/>
  <c r="F43" i="27"/>
  <c r="E43" i="27"/>
  <c r="D43" i="27"/>
  <c r="C43" i="27"/>
  <c r="L37" i="27"/>
  <c r="L44" i="27" s="1"/>
  <c r="K37" i="27"/>
  <c r="K44" i="27" s="1"/>
  <c r="J37" i="27"/>
  <c r="J44" i="27" s="1"/>
  <c r="I37" i="27"/>
  <c r="I44" i="27" s="1"/>
  <c r="H37" i="27"/>
  <c r="G37" i="27"/>
  <c r="F37" i="27"/>
  <c r="F44" i="27" s="1"/>
  <c r="E37" i="27"/>
  <c r="D37" i="27"/>
  <c r="C37" i="27"/>
  <c r="L25" i="27"/>
  <c r="K25" i="27"/>
  <c r="J25" i="27"/>
  <c r="I25" i="27"/>
  <c r="H25" i="27"/>
  <c r="G25" i="27"/>
  <c r="F25" i="27"/>
  <c r="F26" i="27" s="1"/>
  <c r="E25" i="27"/>
  <c r="E26" i="27" s="1"/>
  <c r="D25" i="27"/>
  <c r="C25" i="27"/>
  <c r="L13" i="27"/>
  <c r="L26" i="27" s="1"/>
  <c r="L45" i="27" s="1"/>
  <c r="K13" i="27"/>
  <c r="K26" i="27" s="1"/>
  <c r="J13" i="27"/>
  <c r="J26" i="27" s="1"/>
  <c r="I13" i="27"/>
  <c r="H13" i="27"/>
  <c r="G13" i="27"/>
  <c r="G26" i="27" s="1"/>
  <c r="G45" i="27" s="1"/>
  <c r="F13" i="27"/>
  <c r="E13" i="27"/>
  <c r="D13" i="27"/>
  <c r="D26" i="27" s="1"/>
  <c r="C13" i="27"/>
  <c r="L50" i="28"/>
  <c r="K50" i="28"/>
  <c r="J50" i="28"/>
  <c r="I50" i="28"/>
  <c r="H50" i="28"/>
  <c r="G50" i="28"/>
  <c r="F50" i="28"/>
  <c r="E50" i="28"/>
  <c r="D50" i="28"/>
  <c r="C50" i="28"/>
  <c r="I44" i="28"/>
  <c r="L43" i="28"/>
  <c r="K43" i="28"/>
  <c r="J43" i="28"/>
  <c r="I43" i="28"/>
  <c r="H43" i="28"/>
  <c r="G43" i="28"/>
  <c r="F43" i="28"/>
  <c r="E43" i="28"/>
  <c r="D43" i="28"/>
  <c r="C43" i="28"/>
  <c r="L37" i="28"/>
  <c r="K37" i="28"/>
  <c r="J37" i="28"/>
  <c r="I37" i="28"/>
  <c r="H37" i="28"/>
  <c r="G37" i="28"/>
  <c r="F37" i="28"/>
  <c r="F44" i="28" s="1"/>
  <c r="E37" i="28"/>
  <c r="E44" i="28" s="1"/>
  <c r="D37" i="28"/>
  <c r="D44" i="28" s="1"/>
  <c r="C37" i="28"/>
  <c r="C44" i="28" s="1"/>
  <c r="L26" i="28"/>
  <c r="L25" i="28"/>
  <c r="K25" i="28"/>
  <c r="J25" i="28"/>
  <c r="I25" i="28"/>
  <c r="H25" i="28"/>
  <c r="G25" i="28"/>
  <c r="F25" i="28"/>
  <c r="E25" i="28"/>
  <c r="D25" i="28"/>
  <c r="C25" i="28"/>
  <c r="L13" i="28"/>
  <c r="K13" i="28"/>
  <c r="J13" i="28"/>
  <c r="J26" i="28" s="1"/>
  <c r="I13" i="28"/>
  <c r="I26" i="28" s="1"/>
  <c r="H13" i="28"/>
  <c r="H26" i="28" s="1"/>
  <c r="G13" i="28"/>
  <c r="G26" i="28" s="1"/>
  <c r="F13" i="28"/>
  <c r="E13" i="28"/>
  <c r="D13" i="28"/>
  <c r="D26" i="28" s="1"/>
  <c r="D45" i="28" s="1"/>
  <c r="C13" i="28"/>
  <c r="C26" i="28" s="1"/>
  <c r="L50" i="1"/>
  <c r="K50" i="1"/>
  <c r="J50" i="1"/>
  <c r="I50" i="1"/>
  <c r="H50" i="1"/>
  <c r="G50" i="1"/>
  <c r="F50" i="1"/>
  <c r="E50" i="1"/>
  <c r="D50" i="1"/>
  <c r="C50" i="1"/>
  <c r="L43" i="1"/>
  <c r="K43" i="1"/>
  <c r="J43" i="1"/>
  <c r="I43" i="1"/>
  <c r="I44" i="1" s="1"/>
  <c r="H43" i="1"/>
  <c r="H44" i="1" s="1"/>
  <c r="G43" i="1"/>
  <c r="F43" i="1"/>
  <c r="F44" i="1" s="1"/>
  <c r="E43" i="1"/>
  <c r="D43" i="1"/>
  <c r="C43" i="1"/>
  <c r="L37" i="1"/>
  <c r="L44" i="1" s="1"/>
  <c r="K37" i="1"/>
  <c r="K44" i="1" s="1"/>
  <c r="J37" i="1"/>
  <c r="J44" i="1" s="1"/>
  <c r="I37" i="1"/>
  <c r="H37" i="1"/>
  <c r="G37" i="1"/>
  <c r="G44" i="1" s="1"/>
  <c r="F37" i="1"/>
  <c r="E37" i="1"/>
  <c r="D37" i="1"/>
  <c r="C37" i="1"/>
  <c r="C44" i="1" s="1"/>
  <c r="E26" i="1"/>
  <c r="L25" i="1"/>
  <c r="K25" i="1"/>
  <c r="J25" i="1"/>
  <c r="I25" i="1"/>
  <c r="H25" i="1"/>
  <c r="G25" i="1"/>
  <c r="G26" i="1" s="1"/>
  <c r="G45" i="1" s="1"/>
  <c r="F25" i="1"/>
  <c r="F26" i="1" s="1"/>
  <c r="E25" i="1"/>
  <c r="D25" i="1"/>
  <c r="D26" i="1" s="1"/>
  <c r="C25" i="1"/>
  <c r="L13" i="1"/>
  <c r="L26" i="1" s="1"/>
  <c r="L45" i="1" s="1"/>
  <c r="K13" i="1"/>
  <c r="J13" i="1"/>
  <c r="I13" i="1"/>
  <c r="H13" i="1"/>
  <c r="G13" i="1"/>
  <c r="F13" i="1"/>
  <c r="E13" i="1"/>
  <c r="D13" i="1"/>
  <c r="C13" i="1"/>
  <c r="G45" i="22" l="1"/>
  <c r="C45" i="17"/>
  <c r="E45" i="19"/>
  <c r="G45" i="25"/>
  <c r="C45" i="12"/>
  <c r="H45" i="13"/>
  <c r="C45" i="10"/>
  <c r="K45" i="5"/>
  <c r="G45" i="15"/>
  <c r="F26" i="7"/>
  <c r="F45" i="7" s="1"/>
  <c r="E26" i="5"/>
  <c r="I45" i="20"/>
  <c r="E44" i="14"/>
  <c r="G26" i="12"/>
  <c r="G45" i="12" s="1"/>
  <c r="I44" i="9"/>
  <c r="G26" i="7"/>
  <c r="F44" i="7"/>
  <c r="F26" i="5"/>
  <c r="F45" i="5" s="1"/>
  <c r="D26" i="3"/>
  <c r="D45" i="3" s="1"/>
  <c r="D44" i="2"/>
  <c r="I45" i="25"/>
  <c r="J45" i="25"/>
  <c r="J45" i="20"/>
  <c r="E45" i="3"/>
  <c r="K45" i="25"/>
  <c r="K26" i="20"/>
  <c r="K45" i="20" s="1"/>
  <c r="H44" i="19"/>
  <c r="H44" i="18"/>
  <c r="G26" i="16"/>
  <c r="G45" i="16" s="1"/>
  <c r="G44" i="16"/>
  <c r="G26" i="14"/>
  <c r="G45" i="14" s="1"/>
  <c r="G44" i="14"/>
  <c r="G44" i="12"/>
  <c r="L26" i="9"/>
  <c r="H44" i="7"/>
  <c r="H45" i="7" s="1"/>
  <c r="J45" i="6"/>
  <c r="F26" i="3"/>
  <c r="F45" i="3" s="1"/>
  <c r="F45" i="27"/>
  <c r="I45" i="23"/>
  <c r="J45" i="16"/>
  <c r="J45" i="4"/>
  <c r="J45" i="2"/>
  <c r="J45" i="23"/>
  <c r="K45" i="18"/>
  <c r="K45" i="14"/>
  <c r="L45" i="26"/>
  <c r="D45" i="10"/>
  <c r="F45" i="25"/>
  <c r="C45" i="24"/>
  <c r="K45" i="23"/>
  <c r="F45" i="20"/>
  <c r="C45" i="19"/>
  <c r="C45" i="7"/>
  <c r="C45" i="4"/>
  <c r="L45" i="21"/>
  <c r="I45" i="28"/>
  <c r="F45" i="6"/>
  <c r="F44" i="15"/>
  <c r="F26" i="13"/>
  <c r="L26" i="10"/>
  <c r="L45" i="10" s="1"/>
  <c r="H44" i="8"/>
  <c r="H45" i="8" s="1"/>
  <c r="G44" i="6"/>
  <c r="E26" i="2"/>
  <c r="E45" i="2" s="1"/>
  <c r="F45" i="1"/>
  <c r="F45" i="22"/>
  <c r="H45" i="18"/>
  <c r="H45" i="23"/>
  <c r="I26" i="9"/>
  <c r="L44" i="11"/>
  <c r="G44" i="8"/>
  <c r="G26" i="6"/>
  <c r="F44" i="6"/>
  <c r="D26" i="4"/>
  <c r="D45" i="4" s="1"/>
  <c r="D44" i="3"/>
  <c r="D26" i="2"/>
  <c r="C26" i="1"/>
  <c r="C45" i="1" s="1"/>
  <c r="K44" i="28"/>
  <c r="K45" i="28" s="1"/>
  <c r="J44" i="26"/>
  <c r="H26" i="24"/>
  <c r="H45" i="24" s="1"/>
  <c r="F26" i="23"/>
  <c r="F45" i="23" s="1"/>
  <c r="C26" i="22"/>
  <c r="C45" i="22" s="1"/>
  <c r="J44" i="21"/>
  <c r="H26" i="19"/>
  <c r="G26" i="17"/>
  <c r="G45" i="17" s="1"/>
  <c r="F44" i="17"/>
  <c r="L44" i="28"/>
  <c r="L45" i="28" s="1"/>
  <c r="K44" i="26"/>
  <c r="I26" i="24"/>
  <c r="I45" i="24" s="1"/>
  <c r="K44" i="21"/>
  <c r="I26" i="19"/>
  <c r="I45" i="19" s="1"/>
  <c r="G44" i="15"/>
  <c r="G26" i="13"/>
  <c r="H44" i="13"/>
  <c r="J26" i="12"/>
  <c r="J45" i="12" s="1"/>
  <c r="D26" i="11"/>
  <c r="L44" i="9"/>
  <c r="I44" i="8"/>
  <c r="J26" i="7"/>
  <c r="J45" i="7" s="1"/>
  <c r="H44" i="6"/>
  <c r="H45" i="6" s="1"/>
  <c r="I26" i="5"/>
  <c r="F26" i="4"/>
  <c r="F26" i="2"/>
  <c r="F45" i="2" s="1"/>
  <c r="D44" i="14"/>
  <c r="J45" i="21"/>
  <c r="G45" i="8"/>
  <c r="F26" i="17"/>
  <c r="F45" i="17" s="1"/>
  <c r="E44" i="17"/>
  <c r="F26" i="15"/>
  <c r="F45" i="15" s="1"/>
  <c r="E44" i="15"/>
  <c r="E45" i="15" s="1"/>
  <c r="E26" i="13"/>
  <c r="F44" i="13"/>
  <c r="C26" i="27"/>
  <c r="L44" i="26"/>
  <c r="J26" i="24"/>
  <c r="C44" i="22"/>
  <c r="L44" i="21"/>
  <c r="J45" i="19"/>
  <c r="I26" i="16"/>
  <c r="I45" i="16" s="1"/>
  <c r="I26" i="14"/>
  <c r="I45" i="14" s="1"/>
  <c r="E26" i="11"/>
  <c r="E45" i="11" s="1"/>
  <c r="C44" i="10"/>
  <c r="I44" i="6"/>
  <c r="I45" i="6" s="1"/>
  <c r="J26" i="5"/>
  <c r="J45" i="5" s="1"/>
  <c r="G26" i="4"/>
  <c r="G45" i="4" s="1"/>
  <c r="F44" i="4"/>
  <c r="G26" i="2"/>
  <c r="F44" i="2"/>
  <c r="E45" i="27"/>
  <c r="E44" i="18"/>
  <c r="H45" i="25"/>
  <c r="K26" i="21"/>
  <c r="K45" i="21" s="1"/>
  <c r="F26" i="11"/>
  <c r="L26" i="8"/>
  <c r="L45" i="8" s="1"/>
  <c r="F26" i="26"/>
  <c r="F45" i="26" s="1"/>
  <c r="C26" i="25"/>
  <c r="H44" i="23"/>
  <c r="E44" i="22"/>
  <c r="F26" i="21"/>
  <c r="F45" i="21" s="1"/>
  <c r="C26" i="20"/>
  <c r="J44" i="19"/>
  <c r="K26" i="17"/>
  <c r="K45" i="17" s="1"/>
  <c r="K44" i="16"/>
  <c r="K45" i="16" s="1"/>
  <c r="K26" i="15"/>
  <c r="K45" i="15" s="1"/>
  <c r="G26" i="11"/>
  <c r="D26" i="9"/>
  <c r="D45" i="9" s="1"/>
  <c r="L44" i="7"/>
  <c r="L26" i="6"/>
  <c r="L45" i="6" s="1"/>
  <c r="K44" i="5"/>
  <c r="H44" i="4"/>
  <c r="H45" i="4" s="1"/>
  <c r="J26" i="3"/>
  <c r="J45" i="3" s="1"/>
  <c r="H44" i="2"/>
  <c r="H45" i="2" s="1"/>
  <c r="C45" i="13"/>
  <c r="J45" i="26"/>
  <c r="D45" i="13"/>
  <c r="J44" i="28"/>
  <c r="K26" i="26"/>
  <c r="E44" i="19"/>
  <c r="C44" i="27"/>
  <c r="C45" i="27" s="1"/>
  <c r="K26" i="24"/>
  <c r="D44" i="22"/>
  <c r="E45" i="20"/>
  <c r="K26" i="19"/>
  <c r="I44" i="17"/>
  <c r="I45" i="17" s="1"/>
  <c r="K44" i="24"/>
  <c r="H26" i="22"/>
  <c r="K44" i="19"/>
  <c r="L26" i="17"/>
  <c r="L26" i="15"/>
  <c r="L44" i="14"/>
  <c r="K26" i="13"/>
  <c r="K45" i="13" s="1"/>
  <c r="L44" i="12"/>
  <c r="L45" i="12" s="1"/>
  <c r="F44" i="11"/>
  <c r="E26" i="9"/>
  <c r="E45" i="9" s="1"/>
  <c r="C44" i="8"/>
  <c r="C45" i="8" s="1"/>
  <c r="L44" i="5"/>
  <c r="L45" i="5" s="1"/>
  <c r="I44" i="4"/>
  <c r="I45" i="4" s="1"/>
  <c r="I44" i="2"/>
  <c r="J45" i="9"/>
  <c r="H44" i="25"/>
  <c r="E44" i="24"/>
  <c r="D44" i="1"/>
  <c r="D45" i="1" s="1"/>
  <c r="E26" i="28"/>
  <c r="E45" i="28" s="1"/>
  <c r="E44" i="1"/>
  <c r="E45" i="1" s="1"/>
  <c r="F26" i="28"/>
  <c r="F45" i="28" s="1"/>
  <c r="E44" i="27"/>
  <c r="I26" i="22"/>
  <c r="I45" i="22" s="1"/>
  <c r="C44" i="20"/>
  <c r="L44" i="19"/>
  <c r="L45" i="19" s="1"/>
  <c r="C26" i="15"/>
  <c r="C45" i="15" s="1"/>
  <c r="L44" i="15"/>
  <c r="L45" i="15" s="1"/>
  <c r="L26" i="13"/>
  <c r="L45" i="13" s="1"/>
  <c r="C44" i="13"/>
  <c r="F26" i="9"/>
  <c r="D44" i="8"/>
  <c r="D45" i="8" s="1"/>
  <c r="C44" i="6"/>
  <c r="C45" i="6" s="1"/>
  <c r="K44" i="3"/>
  <c r="K45" i="3" s="1"/>
  <c r="I45" i="21"/>
  <c r="D44" i="12"/>
  <c r="K26" i="28"/>
  <c r="H44" i="20"/>
  <c r="H45" i="20" s="1"/>
  <c r="K44" i="7"/>
  <c r="K45" i="7" s="1"/>
  <c r="G44" i="2"/>
  <c r="D44" i="27"/>
  <c r="D45" i="27" s="1"/>
  <c r="G44" i="28"/>
  <c r="C44" i="25"/>
  <c r="H44" i="28"/>
  <c r="H45" i="28" s="1"/>
  <c r="H26" i="27"/>
  <c r="H45" i="27" s="1"/>
  <c r="D44" i="25"/>
  <c r="D45" i="25" s="1"/>
  <c r="J26" i="22"/>
  <c r="J45" i="22" s="1"/>
  <c r="D44" i="20"/>
  <c r="D45" i="20" s="1"/>
  <c r="D44" i="13"/>
  <c r="D26" i="12"/>
  <c r="H44" i="11"/>
  <c r="H45" i="11" s="1"/>
  <c r="I26" i="10"/>
  <c r="I45" i="10" s="1"/>
  <c r="G26" i="9"/>
  <c r="F44" i="9"/>
  <c r="D26" i="7"/>
  <c r="D45" i="7" s="1"/>
  <c r="D44" i="6"/>
  <c r="D45" i="6" s="1"/>
  <c r="L26" i="4"/>
  <c r="L45" i="4" s="1"/>
  <c r="L44" i="3"/>
  <c r="L26" i="2"/>
  <c r="L45" i="2" s="1"/>
  <c r="I45" i="26"/>
  <c r="J26" i="17"/>
  <c r="J45" i="17" s="1"/>
  <c r="I44" i="15"/>
  <c r="I45" i="15" s="1"/>
  <c r="D44" i="10"/>
  <c r="G44" i="4"/>
  <c r="I26" i="3"/>
  <c r="J44" i="24"/>
  <c r="H26" i="1"/>
  <c r="H45" i="1" s="1"/>
  <c r="I26" i="1"/>
  <c r="I45" i="1" s="1"/>
  <c r="L44" i="24"/>
  <c r="L45" i="24" s="1"/>
  <c r="J26" i="1"/>
  <c r="J45" i="1" s="1"/>
  <c r="K26" i="1"/>
  <c r="K45" i="1" s="1"/>
  <c r="I26" i="27"/>
  <c r="I45" i="27" s="1"/>
  <c r="H44" i="26"/>
  <c r="H45" i="26" s="1"/>
  <c r="E44" i="25"/>
  <c r="E45" i="25" s="1"/>
  <c r="F26" i="24"/>
  <c r="F45" i="24" s="1"/>
  <c r="K26" i="22"/>
  <c r="K45" i="22" s="1"/>
  <c r="H44" i="21"/>
  <c r="H45" i="21" s="1"/>
  <c r="E44" i="20"/>
  <c r="F26" i="19"/>
  <c r="F45" i="19" s="1"/>
  <c r="C26" i="18"/>
  <c r="C45" i="18" s="1"/>
  <c r="E26" i="12"/>
  <c r="E45" i="12" s="1"/>
  <c r="I44" i="11"/>
  <c r="I45" i="11" s="1"/>
  <c r="J26" i="10"/>
  <c r="J45" i="10" s="1"/>
  <c r="E26" i="7"/>
  <c r="E45" i="7" s="1"/>
  <c r="D26" i="5"/>
  <c r="D45" i="5" s="1"/>
  <c r="E45" i="24"/>
  <c r="I45" i="18"/>
  <c r="J45" i="27"/>
  <c r="D45" i="23"/>
  <c r="G45" i="13"/>
  <c r="E45" i="23"/>
  <c r="D45" i="22"/>
  <c r="C45" i="14"/>
  <c r="K45" i="27"/>
  <c r="H45" i="22"/>
  <c r="E45" i="22"/>
  <c r="D45" i="21"/>
  <c r="G45" i="28"/>
  <c r="J45" i="28"/>
  <c r="C45" i="28"/>
  <c r="L45" i="23"/>
  <c r="E45" i="21"/>
  <c r="C45" i="16"/>
  <c r="E26" i="16"/>
  <c r="E45" i="16" s="1"/>
  <c r="D45" i="15"/>
  <c r="L45" i="7"/>
  <c r="D45" i="14"/>
  <c r="L45" i="14"/>
  <c r="G44" i="17"/>
  <c r="E26" i="14"/>
  <c r="E45" i="14" s="1"/>
  <c r="J45" i="13"/>
  <c r="D45" i="12"/>
  <c r="G44" i="11"/>
  <c r="G44" i="7"/>
  <c r="G45" i="3"/>
  <c r="J45" i="18"/>
  <c r="F45" i="14"/>
  <c r="E45" i="13"/>
  <c r="E45" i="10"/>
  <c r="I45" i="9"/>
  <c r="G45" i="7"/>
  <c r="E45" i="6"/>
  <c r="I45" i="5"/>
  <c r="H45" i="3"/>
  <c r="G45" i="2"/>
  <c r="L45" i="18"/>
  <c r="G45" i="10"/>
  <c r="I45" i="8"/>
  <c r="G45" i="6"/>
  <c r="E45" i="5"/>
  <c r="E26" i="18"/>
  <c r="D44" i="18"/>
  <c r="D45" i="18" s="1"/>
  <c r="L44" i="18"/>
  <c r="J26" i="15"/>
  <c r="J45" i="15" s="1"/>
  <c r="G44" i="13"/>
  <c r="G44" i="9"/>
  <c r="J45" i="8"/>
  <c r="G44" i="5"/>
  <c r="G45" i="5" s="1"/>
  <c r="I45" i="3"/>
  <c r="F26" i="18"/>
  <c r="F45" i="18" s="1"/>
  <c r="E26" i="17"/>
  <c r="D44" i="17"/>
  <c r="D45" i="17" s="1"/>
  <c r="L44" i="17"/>
  <c r="L45" i="17" s="1"/>
  <c r="D45" i="16"/>
  <c r="L45" i="16"/>
  <c r="J26" i="14"/>
  <c r="J45" i="14" s="1"/>
  <c r="D45" i="11"/>
  <c r="L45" i="11"/>
  <c r="J45" i="11"/>
  <c r="E26" i="8"/>
  <c r="E45" i="8" s="1"/>
  <c r="I45" i="7"/>
  <c r="E26" i="4"/>
  <c r="E45" i="4" s="1"/>
  <c r="L45" i="3"/>
  <c r="I45" i="2"/>
  <c r="F45" i="11" l="1"/>
  <c r="H45" i="19"/>
  <c r="F45" i="13"/>
  <c r="F45" i="4"/>
  <c r="G45" i="9"/>
  <c r="F45" i="9"/>
  <c r="E45" i="17"/>
  <c r="D45" i="2"/>
  <c r="J45" i="24"/>
  <c r="L45" i="9"/>
  <c r="C45" i="20"/>
  <c r="K45" i="24"/>
  <c r="E45" i="18"/>
  <c r="G45" i="11"/>
  <c r="C45" i="25"/>
  <c r="K45" i="19"/>
  <c r="K45" i="26"/>
</calcChain>
</file>

<file path=xl/sharedStrings.xml><?xml version="1.0" encoding="utf-8"?>
<sst xmlns="http://schemas.openxmlformats.org/spreadsheetml/2006/main" count="3500" uniqueCount="109">
  <si>
    <t>Limpopo: Greater Giyani (LIM331) - Table A6 Budgeted Financial Position ( Water management                                   ) for 4th Quarter ended 30 June 2025 (Figures Finalised as at 2025/10/28)</t>
  </si>
  <si>
    <t>Description</t>
  </si>
  <si>
    <t>Ref</t>
  </si>
  <si>
    <t>2021/22</t>
  </si>
  <si>
    <t>2022/23</t>
  </si>
  <si>
    <t>2023/24</t>
  </si>
  <si>
    <t>Current year 2024/25</t>
  </si>
  <si>
    <t>2025/26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</si>
  <si>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</si>
  <si>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</si>
  <si>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</si>
  <si>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</si>
  <si>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</si>
  <si>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</si>
  <si>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</si>
  <si>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2025/26</t>
  </si>
  <si>
    <t>Budget Year 2026/27</t>
  </si>
  <si>
    <t>Budget Year 2027/28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</si>
  <si>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</si>
  <si>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</si>
  <si>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</si>
  <si>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</si>
  <si>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</si>
  <si>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</si>
  <si>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</si>
  <si>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</si>
  <si>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2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</si>
  <si>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</si>
  <si>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</si>
  <si>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</si>
  <si>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</si>
  <si>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</si>
  <si>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</si>
  <si>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</si>
  <si>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3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</si>
  <si>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</si>
  <si>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</si>
  <si>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</si>
  <si>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</si>
  <si>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</si>
  <si>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</si>
  <si>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</si>
  <si>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</si>
  <si>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</si>
  <si>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</si>
  <si>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</si>
  <si>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</si>
  <si>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</si>
  <si>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</si>
  <si>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4</t>
  </si>
  <si>
    <t>Trade and other payables from non-exchange transactions</t>
  </si>
  <si>
    <t>5</t>
  </si>
  <si>
    <t>Provision</t>
  </si>
  <si>
    <t>Other current liabilities</t>
  </si>
  <si>
    <t>Total current liabilities</t>
  </si>
  <si>
    <t>Non current liabilities</t>
  </si>
  <si>
    <t>6</t>
  </si>
  <si>
    <t>7</t>
  </si>
  <si>
    <t>Long term portion of trade payables</t>
  </si>
  <si>
    <t>Other non-current liabilities</t>
  </si>
  <si>
    <t>Total non current liabilities</t>
  </si>
  <si>
    <t>TOTAL LIABILITIES</t>
  </si>
  <si>
    <t>NET ASSETS</t>
  </si>
  <si>
    <t>10</t>
  </si>
  <si>
    <t>COMMUNITY WEALTH/EQUITY</t>
  </si>
  <si>
    <t>Accumulated surplus/(deficit)</t>
  </si>
  <si>
    <t>8</t>
  </si>
  <si>
    <t>Reserves and funds</t>
  </si>
  <si>
    <t>9</t>
  </si>
  <si>
    <t>Other</t>
  </si>
  <si>
    <t>TOTAL COMMUNITY WEALTH/EQUITY</t>
  </si>
  <si>
    <t>Limpopo: Greater Letaba (LIM332) - Table A6 Budgeted Financial Position ( Water management                                   ) for 4th Quarter ended 30 June 2025 (Figures Finalised as at 2025/10/28)</t>
  </si>
  <si>
    <t>Limpopo: Greater Tzaneen (LIM333) - Table A6 Budgeted Financial Position ( Water management                                   ) for 4th Quarter ended 30 June 2025 (Figures Finalised as at 2025/10/28)</t>
  </si>
  <si>
    <t>Limpopo: Ba-Phalaborwa (LIM334) - Table A6 Budgeted Financial Position ( Water management                                   ) for 4th Quarter ended 30 June 2025 (Figures Finalised as at 2025/10/28)</t>
  </si>
  <si>
    <t>Limpopo: Maruleng (LIM335) - Table A6 Budgeted Financial Position ( Water management                                   ) for 4th Quarter ended 30 June 2025 (Figures Finalised as at 2025/10/28)</t>
  </si>
  <si>
    <t>Limpopo: Mopani (DC33) - Table A6 Budgeted Financial Position ( Water management                                   ) for 4th Quarter ended 30 June 2025 (Figures Finalised as at 2025/10/28)</t>
  </si>
  <si>
    <t>Limpopo: Musina (LIM341) - Table A6 Budgeted Financial Position ( Water management                                   ) for 4th Quarter ended 30 June 2025 (Figures Finalised as at 2025/10/28)</t>
  </si>
  <si>
    <t>Limpopo: Thulamela (LIM343) - Table A6 Budgeted Financial Position ( Water management                                   ) for 4th Quarter ended 30 June 2025 (Figures Finalised as at 2025/10/28)</t>
  </si>
  <si>
    <t>Limpopo: Makhado (LIM344) - Table A6 Budgeted Financial Position ( Water management                                   ) for 4th Quarter ended 30 June 2025 (Figures Finalised as at 2025/10/28)</t>
  </si>
  <si>
    <t>Limpopo: Collins Chabane (LIM345) - Table A6 Budgeted Financial Position ( Water management                                   ) for 4th Quarter ended 30 June 2025 (Figures Finalised as at 2025/10/28)</t>
  </si>
  <si>
    <t>Limpopo: Vhembe (DC34) - Table A6 Budgeted Financial Position ( Water management                                   ) for 4th Quarter ended 30 June 2025 (Figures Finalised as at 2025/10/28)</t>
  </si>
  <si>
    <t>Limpopo: Blouberg (LIM351) - Table A6 Budgeted Financial Position ( Water management                                   ) for 4th Quarter ended 30 June 2025 (Figures Finalised as at 2025/10/28)</t>
  </si>
  <si>
    <t>Limpopo: Molemole (LIM353) - Table A6 Budgeted Financial Position ( Water management                                   ) for 4th Quarter ended 30 June 2025 (Figures Finalised as at 2025/10/28)</t>
  </si>
  <si>
    <t>Limpopo: Polokwane (LIM354) - Table A6 Budgeted Financial Position ( Water management                                   ) for 4th Quarter ended 30 June 2025 (Figures Finalised as at 2025/10/28)</t>
  </si>
  <si>
    <t>Limpopo: Lepelle-Nkumpi (LIM355) - Table A6 Budgeted Financial Position ( Water management                                   ) for 4th Quarter ended 30 June 2025 (Figures Finalised as at 2025/10/28)</t>
  </si>
  <si>
    <t>Limpopo: Capricorn (DC35) - Table A6 Budgeted Financial Position ( Water management                                   ) for 4th Quarter ended 30 June 2025 (Figures Finalised as at 2025/10/28)</t>
  </si>
  <si>
    <t>Limpopo: Thabazimbi (LIM361) - Table A6 Budgeted Financial Position ( Water management                                   ) for 4th Quarter ended 30 June 2025 (Figures Finalised as at 2025/10/28)</t>
  </si>
  <si>
    <t>Limpopo: Lephalale (LIM362) - Table A6 Budgeted Financial Position ( Water management                                   ) for 4th Quarter ended 30 June 2025 (Figures Finalised as at 2025/10/28)</t>
  </si>
  <si>
    <t>Limpopo: Bela Bela (LIM366) - Table A6 Budgeted Financial Position ( Water management                                   ) for 4th Quarter ended 30 June 2025 (Figures Finalised as at 2025/10/28)</t>
  </si>
  <si>
    <t>Limpopo: Mogalakwena (LIM367) - Table A6 Budgeted Financial Position ( Water management                                   ) for 4th Quarter ended 30 June 2025 (Figures Finalised as at 2025/10/28)</t>
  </si>
  <si>
    <t>Limpopo: Modimolle-Mookgopong (LIM368) - Table A6 Budgeted Financial Position ( Water management                                   ) for 4th Quarter ended 30 June 2025 (Figures Finalised as at 2025/10/28)</t>
  </si>
  <si>
    <t>Limpopo: Waterberg (DC36) - Table A6 Budgeted Financial Position ( Water management                                   ) for 4th Quarter ended 30 June 2025 (Figures Finalised as at 2025/10/28)</t>
  </si>
  <si>
    <t>Limpopo: Ephraim Mogale (LIM471) - Table A6 Budgeted Financial Position ( Water management                                   ) for 4th Quarter ended 30 June 2025 (Figures Finalised as at 2025/10/28)</t>
  </si>
  <si>
    <t>Limpopo: Elias Motsoaledi (LIM472) - Table A6 Budgeted Financial Position ( Water management                                   ) for 4th Quarter ended 30 June 2025 (Figures Finalised as at 2025/10/28)</t>
  </si>
  <si>
    <t>Limpopo: Makhuduthamaga (LIM473) - Table A6 Budgeted Financial Position ( Water management                                   ) for 4th Quarter ended 30 June 2025 (Figures Finalised as at 2025/10/28)</t>
  </si>
  <si>
    <t>Limpopo: Tubatse Fetakgomo (LIM476) - Table A6 Budgeted Financial Position ( Water management                                   ) for 4th Quarter ended 30 June 2025 (Figures Finalised as at 2025/10/28)</t>
  </si>
  <si>
    <t>Limpopo: Sekhukhune (DC47) - Table A6 Budgeted Financial Position ( Water management                                   ) for 4th Quarter ended 30 June 2025 (Figures Finalised as at 2025/10/28)</t>
  </si>
  <si>
    <t>Summary - Table A6 Budgeted Financial Position ( Water management                                   ) for 4th Quarter ended 30 June 2025 (Figures Finalised as at 2025/10/28)</t>
  </si>
  <si>
    <t>References</t>
  </si>
  <si>
    <t>1. Detail breakdown in Table SA3 for Trade receivables from Exchange and Non-exchange transactions</t>
  </si>
  <si>
    <t>2. Include completed low cost housing to be transferred to beneficiaries within 12 months detail provided in Table SA3</t>
  </si>
  <si>
    <t>3. Include 'Construction-work-in-progress' (disclosed separately in annual financial statements) detail in SA3</t>
  </si>
  <si>
    <t xml:space="preserve">4. Detail breakdown in Table SA3. </t>
  </si>
  <si>
    <t xml:space="preserve">5. Detail breakdown in Table SA3. </t>
  </si>
  <si>
    <t xml:space="preserve">6. Detail breakdown in Table SA3. </t>
  </si>
  <si>
    <t xml:space="preserve">7 Detail breakdown in Table SA3. </t>
  </si>
  <si>
    <t xml:space="preserve">8. Detail breakdown in Table SA3. </t>
  </si>
  <si>
    <t>9. Detail breakdown in Table SA3. Includes reserves to be funded by statute.</t>
  </si>
  <si>
    <t>10. Net assets must balance with Total Community Wealth/Equity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</si>
</sst>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#,;\(#,###,\)"/>
    <numFmt numFmtId="166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5" fillId="0" borderId="0" xfId="0" applyFont="1" applyAlignment="1">
      <alignment horizontal="center"/>
    </xf>
    <xf numFmtId="165" fontId="6" fillId="0" borderId="0" xfId="0" applyNumberFormat="1" applyFont="1"/>
    <xf numFmtId="0" fontId="5" fillId="0" borderId="0" xfId="0" applyFont="1"/>
    <xf numFmtId="0" fontId="6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/>
    <xf numFmtId="0" fontId="3" fillId="0" borderId="3" xfId="0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6" fontId="2" fillId="0" borderId="12" xfId="0" applyNumberFormat="1" applyFont="1" applyBorder="1" applyAlignment="1">
      <alignment horizontal="center"/>
    </xf>
    <xf numFmtId="166" fontId="2" fillId="0" borderId="13" xfId="0" applyNumberFormat="1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2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6" fontId="3" fillId="0" borderId="15" xfId="0" applyNumberFormat="1" applyFont="1" applyBorder="1"/>
    <xf numFmtId="166" fontId="3" fillId="0" borderId="16" xfId="0" applyNumberFormat="1" applyFont="1" applyBorder="1"/>
    <xf numFmtId="166" fontId="3" fillId="0" borderId="11" xfId="0" applyNumberFormat="1" applyFont="1" applyBorder="1"/>
    <xf numFmtId="166" fontId="3" fillId="0" borderId="0" xfId="0" applyNumberFormat="1" applyFont="1"/>
    <xf numFmtId="166" fontId="3" fillId="0" borderId="17" xfId="0" applyNumberFormat="1" applyFont="1" applyBorder="1"/>
    <xf numFmtId="0" fontId="3" fillId="0" borderId="11" xfId="0" applyFont="1" applyBorder="1" applyAlignment="1">
      <alignment horizontal="left" indent="1"/>
    </xf>
    <xf numFmtId="166" fontId="3" fillId="0" borderId="11" xfId="1" applyNumberFormat="1" applyFont="1" applyFill="1" applyBorder="1" applyProtection="1"/>
    <xf numFmtId="166" fontId="3" fillId="0" borderId="15" xfId="1" applyNumberFormat="1" applyFont="1" applyFill="1" applyBorder="1" applyProtection="1"/>
    <xf numFmtId="166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2" fillId="0" borderId="18" xfId="0" applyFont="1" applyBorder="1"/>
    <xf numFmtId="0" fontId="3" fillId="0" borderId="19" xfId="0" applyFont="1" applyBorder="1" applyAlignment="1">
      <alignment horizontal="center"/>
    </xf>
    <xf numFmtId="166" fontId="2" fillId="0" borderId="19" xfId="0" applyNumberFormat="1" applyFont="1" applyBorder="1"/>
    <xf numFmtId="166" fontId="2" fillId="0" borderId="20" xfId="0" applyNumberFormat="1" applyFont="1" applyBorder="1"/>
    <xf numFmtId="166" fontId="2" fillId="0" borderId="18" xfId="0" applyNumberFormat="1" applyFont="1" applyBorder="1"/>
    <xf numFmtId="166" fontId="2" fillId="0" borderId="21" xfId="0" applyNumberFormat="1" applyFont="1" applyBorder="1"/>
    <xf numFmtId="166" fontId="2" fillId="0" borderId="22" xfId="0" applyNumberFormat="1" applyFont="1" applyBorder="1"/>
    <xf numFmtId="0" fontId="3" fillId="0" borderId="23" xfId="0" applyFont="1" applyBorder="1" applyAlignment="1">
      <alignment horizontal="center"/>
    </xf>
    <xf numFmtId="166" fontId="2" fillId="0" borderId="24" xfId="0" applyNumberFormat="1" applyFont="1" applyBorder="1"/>
    <xf numFmtId="166" fontId="2" fillId="0" borderId="25" xfId="0" applyNumberFormat="1" applyFont="1" applyBorder="1"/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28" xfId="0" applyNumberFormat="1" applyFont="1" applyBorder="1"/>
    <xf numFmtId="0" fontId="4" fillId="0" borderId="15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6" fontId="2" fillId="0" borderId="9" xfId="0" applyNumberFormat="1" applyFont="1" applyBorder="1"/>
    <xf numFmtId="166" fontId="2" fillId="0" borderId="10" xfId="0" applyNumberFormat="1" applyFont="1" applyBorder="1"/>
    <xf numFmtId="166" fontId="2" fillId="0" borderId="8" xfId="0" applyNumberFormat="1" applyFont="1" applyBorder="1"/>
    <xf numFmtId="166" fontId="2" fillId="0" borderId="1" xfId="0" applyNumberFormat="1" applyFont="1" applyBorder="1"/>
    <xf numFmtId="166" fontId="2" fillId="0" borderId="29" xfId="0" applyNumberFormat="1" applyFont="1" applyBorder="1"/>
    <xf numFmtId="0" fontId="2" fillId="0" borderId="30" xfId="0" applyFont="1" applyBorder="1"/>
    <xf numFmtId="0" fontId="3" fillId="0" borderId="31" xfId="0" applyFont="1" applyBorder="1" applyAlignment="1">
      <alignment horizontal="center"/>
    </xf>
    <xf numFmtId="166" fontId="2" fillId="0" borderId="31" xfId="0" applyNumberFormat="1" applyFont="1" applyBorder="1"/>
    <xf numFmtId="166" fontId="2" fillId="0" borderId="32" xfId="0" applyNumberFormat="1" applyFont="1" applyBorder="1"/>
    <xf numFmtId="166" fontId="2" fillId="0" borderId="30" xfId="0" applyNumberFormat="1" applyFont="1" applyBorder="1"/>
    <xf numFmtId="166" fontId="2" fillId="0" borderId="33" xfId="0" applyNumberFormat="1" applyFont="1" applyBorder="1"/>
    <xf numFmtId="166" fontId="2" fillId="0" borderId="34" xfId="0" applyNumberFormat="1" applyFont="1" applyBorder="1"/>
    <xf numFmtId="0" fontId="4" fillId="0" borderId="0" xfId="0" applyFont="1"/>
    <xf numFmtId="0" fontId="5" fillId="0" borderId="0" xfId="0" applyFont="1" applyAlignment="1">
      <alignment horizontal="left"/>
    </xf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1"/>
  <sheetViews>
    <sheetView showGridLines="0" tabSelected="1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-27106675</v>
      </c>
      <c r="D6" s="23">
        <v>-32559018</v>
      </c>
      <c r="E6" s="24">
        <v>-30405798</v>
      </c>
      <c r="F6" s="25">
        <v>-200000</v>
      </c>
      <c r="G6" s="23">
        <v>-200000</v>
      </c>
      <c r="H6" s="24">
        <v>-200000</v>
      </c>
      <c r="I6" s="26">
        <v>-27711211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4438865</v>
      </c>
      <c r="D7" s="23">
        <v>4438865</v>
      </c>
      <c r="E7" s="24">
        <v>4436230</v>
      </c>
      <c r="F7" s="25">
        <v>0</v>
      </c>
      <c r="G7" s="23">
        <v>0</v>
      </c>
      <c r="H7" s="24">
        <v>0</v>
      </c>
      <c r="I7" s="26">
        <v>4210029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-2974908</v>
      </c>
      <c r="D10" s="23">
        <v>-5154823</v>
      </c>
      <c r="E10" s="24">
        <v>-7415176</v>
      </c>
      <c r="F10" s="25">
        <v>0</v>
      </c>
      <c r="G10" s="23">
        <v>0</v>
      </c>
      <c r="H10" s="24">
        <v>0</v>
      </c>
      <c r="I10" s="26">
        <v>-9042102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4256442</v>
      </c>
      <c r="D11" s="23">
        <v>1</v>
      </c>
      <c r="E11" s="24">
        <v>2190</v>
      </c>
      <c r="F11" s="29">
        <v>0</v>
      </c>
      <c r="G11" s="30">
        <v>0</v>
      </c>
      <c r="H11" s="31">
        <v>0</v>
      </c>
      <c r="I11" s="26">
        <v>4434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-648995</v>
      </c>
      <c r="D12" s="23">
        <v>-675936</v>
      </c>
      <c r="E12" s="24">
        <v>-675936</v>
      </c>
      <c r="F12" s="25">
        <v>0</v>
      </c>
      <c r="G12" s="23">
        <v>0</v>
      </c>
      <c r="H12" s="24">
        <v>0</v>
      </c>
      <c r="I12" s="26">
        <v>-675936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-22035271</v>
      </c>
      <c r="D13" s="35">
        <f t="shared" ref="D13:L13" si="0">SUM(D6:D12)</f>
        <v>-33950911</v>
      </c>
      <c r="E13" s="36">
        <f t="shared" si="0"/>
        <v>-34058490</v>
      </c>
      <c r="F13" s="37">
        <f t="shared" si="0"/>
        <v>-200000</v>
      </c>
      <c r="G13" s="35">
        <f t="shared" si="0"/>
        <v>-200000</v>
      </c>
      <c r="H13" s="36">
        <f t="shared" si="0"/>
        <v>-200000</v>
      </c>
      <c r="I13" s="38">
        <f t="shared" si="0"/>
        <v>-33214786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200000</v>
      </c>
      <c r="G17" s="30">
        <v>200000</v>
      </c>
      <c r="H17" s="31">
        <v>200000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200000</v>
      </c>
      <c r="G25" s="41">
        <f t="shared" si="1"/>
        <v>200000</v>
      </c>
      <c r="H25" s="42">
        <f t="shared" si="1"/>
        <v>200000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-22035271</v>
      </c>
      <c r="D26" s="35">
        <f t="shared" ref="D26:L26" si="2">+D13+D25</f>
        <v>-33950911</v>
      </c>
      <c r="E26" s="36">
        <f t="shared" si="2"/>
        <v>-34058490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-33214786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-4370</v>
      </c>
      <c r="D31" s="23">
        <v>-7753</v>
      </c>
      <c r="E31" s="24">
        <v>-9707</v>
      </c>
      <c r="F31" s="25">
        <v>13272897</v>
      </c>
      <c r="G31" s="23">
        <v>409368</v>
      </c>
      <c r="H31" s="24">
        <v>409368</v>
      </c>
      <c r="I31" s="26">
        <v>-9935</v>
      </c>
      <c r="J31" s="27">
        <v>409368</v>
      </c>
      <c r="K31" s="23">
        <v>409368</v>
      </c>
      <c r="L31" s="24">
        <v>409368</v>
      </c>
    </row>
    <row r="32" spans="1:12" x14ac:dyDescent="0.25">
      <c r="A32" s="28" t="s">
        <v>48</v>
      </c>
      <c r="B32" s="22" t="s">
        <v>49</v>
      </c>
      <c r="C32" s="23">
        <v>2317544</v>
      </c>
      <c r="D32" s="23">
        <v>3414218</v>
      </c>
      <c r="E32" s="24">
        <v>3745345</v>
      </c>
      <c r="F32" s="25">
        <v>0</v>
      </c>
      <c r="G32" s="23">
        <v>0</v>
      </c>
      <c r="H32" s="24">
        <v>0</v>
      </c>
      <c r="I32" s="26">
        <v>3611593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27277</v>
      </c>
      <c r="D35" s="23">
        <v>1032910</v>
      </c>
      <c r="E35" s="24">
        <v>791753</v>
      </c>
      <c r="F35" s="25">
        <v>0</v>
      </c>
      <c r="G35" s="23">
        <v>0</v>
      </c>
      <c r="H35" s="24">
        <v>0</v>
      </c>
      <c r="I35" s="26">
        <v>-133393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2340451</v>
      </c>
      <c r="D37" s="35">
        <f t="shared" ref="D37:L37" si="3">SUM(D29:D36)</f>
        <v>4439375</v>
      </c>
      <c r="E37" s="36">
        <f t="shared" si="3"/>
        <v>4527391</v>
      </c>
      <c r="F37" s="37">
        <f t="shared" si="3"/>
        <v>13272897</v>
      </c>
      <c r="G37" s="35">
        <f t="shared" si="3"/>
        <v>409368</v>
      </c>
      <c r="H37" s="36">
        <f t="shared" si="3"/>
        <v>409368</v>
      </c>
      <c r="I37" s="38">
        <f t="shared" si="3"/>
        <v>3468265</v>
      </c>
      <c r="J37" s="39">
        <f t="shared" si="3"/>
        <v>409368</v>
      </c>
      <c r="K37" s="35">
        <f t="shared" si="3"/>
        <v>409368</v>
      </c>
      <c r="L37" s="36">
        <f t="shared" si="3"/>
        <v>409368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2340451</v>
      </c>
      <c r="D44" s="35">
        <f t="shared" ref="D44:L44" si="5">+D37+D43</f>
        <v>4439375</v>
      </c>
      <c r="E44" s="36">
        <f t="shared" si="5"/>
        <v>4527391</v>
      </c>
      <c r="F44" s="37">
        <f t="shared" si="5"/>
        <v>13272897</v>
      </c>
      <c r="G44" s="35">
        <f t="shared" si="5"/>
        <v>409368</v>
      </c>
      <c r="H44" s="36">
        <f t="shared" si="5"/>
        <v>409368</v>
      </c>
      <c r="I44" s="38">
        <f t="shared" si="5"/>
        <v>3468265</v>
      </c>
      <c r="J44" s="39">
        <f t="shared" si="5"/>
        <v>409368</v>
      </c>
      <c r="K44" s="35">
        <f t="shared" si="5"/>
        <v>409368</v>
      </c>
      <c r="L44" s="36">
        <f t="shared" si="5"/>
        <v>409368</v>
      </c>
    </row>
    <row r="45" spans="1:12" x14ac:dyDescent="0.25">
      <c r="A45" s="47" t="s">
        <v>62</v>
      </c>
      <c r="B45" s="48" t="s">
        <v>63</v>
      </c>
      <c r="C45" s="49">
        <f>+C26-C44</f>
        <v>-24375722</v>
      </c>
      <c r="D45" s="49">
        <f t="shared" ref="D45:L45" si="6">+D26-D44</f>
        <v>-38390286</v>
      </c>
      <c r="E45" s="50">
        <f t="shared" si="6"/>
        <v>-38585881</v>
      </c>
      <c r="F45" s="51">
        <f t="shared" si="6"/>
        <v>-13272897</v>
      </c>
      <c r="G45" s="49">
        <f t="shared" si="6"/>
        <v>-409368</v>
      </c>
      <c r="H45" s="50">
        <f t="shared" si="6"/>
        <v>-409368</v>
      </c>
      <c r="I45" s="52">
        <f t="shared" si="6"/>
        <v>-36683051</v>
      </c>
      <c r="J45" s="53">
        <f t="shared" si="6"/>
        <v>-409368</v>
      </c>
      <c r="K45" s="49">
        <f t="shared" si="6"/>
        <v>-409368</v>
      </c>
      <c r="L45" s="50">
        <f t="shared" si="6"/>
        <v>-409368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-7977966</v>
      </c>
      <c r="E47" s="24">
        <v>-7979118</v>
      </c>
      <c r="F47" s="25">
        <v>0</v>
      </c>
      <c r="G47" s="23">
        <v>0</v>
      </c>
      <c r="H47" s="24">
        <v>0</v>
      </c>
      <c r="I47" s="26">
        <v>-8101221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-7977966</v>
      </c>
      <c r="E50" s="57">
        <f t="shared" si="7"/>
        <v>-7979118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-8101221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-46987769</v>
      </c>
      <c r="H6" s="24">
        <v>-46987769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4994</v>
      </c>
      <c r="D7" s="23">
        <v>-29173</v>
      </c>
      <c r="E7" s="24">
        <v>6102</v>
      </c>
      <c r="F7" s="25">
        <v>0</v>
      </c>
      <c r="G7" s="23">
        <v>0</v>
      </c>
      <c r="H7" s="24">
        <v>0</v>
      </c>
      <c r="I7" s="26">
        <v>15677394</v>
      </c>
      <c r="J7" s="27">
        <v>0</v>
      </c>
      <c r="K7" s="23">
        <v>1</v>
      </c>
      <c r="L7" s="24">
        <v>1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-2038145</v>
      </c>
      <c r="D10" s="23">
        <v>8137706</v>
      </c>
      <c r="E10" s="24">
        <v>-7925520</v>
      </c>
      <c r="F10" s="25">
        <v>0</v>
      </c>
      <c r="G10" s="23">
        <v>0</v>
      </c>
      <c r="H10" s="24">
        <v>0</v>
      </c>
      <c r="I10" s="26">
        <v>23672086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3102940</v>
      </c>
      <c r="H11" s="31">
        <v>3102940</v>
      </c>
      <c r="I11" s="26">
        <v>101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-2033151</v>
      </c>
      <c r="D13" s="35">
        <f t="shared" ref="D13:L13" si="0">SUM(D6:D12)</f>
        <v>8108533</v>
      </c>
      <c r="E13" s="36">
        <f t="shared" si="0"/>
        <v>-7919418</v>
      </c>
      <c r="F13" s="37">
        <f t="shared" si="0"/>
        <v>0</v>
      </c>
      <c r="G13" s="35">
        <f t="shared" si="0"/>
        <v>-43884829</v>
      </c>
      <c r="H13" s="36">
        <f t="shared" si="0"/>
        <v>-43884829</v>
      </c>
      <c r="I13" s="38">
        <f t="shared" si="0"/>
        <v>39349581</v>
      </c>
      <c r="J13" s="39">
        <f t="shared" si="0"/>
        <v>0</v>
      </c>
      <c r="K13" s="35">
        <f t="shared" si="0"/>
        <v>1</v>
      </c>
      <c r="L13" s="36">
        <f t="shared" si="0"/>
        <v>1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-2033151</v>
      </c>
      <c r="D26" s="35">
        <f t="shared" ref="D26:L26" si="2">+D13+D25</f>
        <v>8108533</v>
      </c>
      <c r="E26" s="36">
        <f t="shared" si="2"/>
        <v>-7919418</v>
      </c>
      <c r="F26" s="37">
        <f t="shared" si="2"/>
        <v>0</v>
      </c>
      <c r="G26" s="35">
        <f t="shared" si="2"/>
        <v>-43884829</v>
      </c>
      <c r="H26" s="36">
        <f t="shared" si="2"/>
        <v>-43884829</v>
      </c>
      <c r="I26" s="38">
        <f t="shared" si="2"/>
        <v>39349581</v>
      </c>
      <c r="J26" s="39">
        <f t="shared" si="2"/>
        <v>0</v>
      </c>
      <c r="K26" s="35">
        <f t="shared" si="2"/>
        <v>1</v>
      </c>
      <c r="L26" s="36">
        <f t="shared" si="2"/>
        <v>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19175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19175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19175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-2033151</v>
      </c>
      <c r="D45" s="49">
        <f t="shared" ref="D45:L45" si="6">+D26-D44</f>
        <v>8108533</v>
      </c>
      <c r="E45" s="50">
        <f t="shared" si="6"/>
        <v>-7919418</v>
      </c>
      <c r="F45" s="51">
        <f t="shared" si="6"/>
        <v>0</v>
      </c>
      <c r="G45" s="49">
        <f t="shared" si="6"/>
        <v>-43884829</v>
      </c>
      <c r="H45" s="50">
        <f t="shared" si="6"/>
        <v>-43884829</v>
      </c>
      <c r="I45" s="52">
        <f t="shared" si="6"/>
        <v>39330406</v>
      </c>
      <c r="J45" s="53">
        <f t="shared" si="6"/>
        <v>0</v>
      </c>
      <c r="K45" s="49">
        <f t="shared" si="6"/>
        <v>1</v>
      </c>
      <c r="L45" s="50">
        <f t="shared" si="6"/>
        <v>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947543968</v>
      </c>
      <c r="D7" s="23">
        <v>1217092276</v>
      </c>
      <c r="E7" s="24">
        <v>1404351339</v>
      </c>
      <c r="F7" s="25">
        <v>0</v>
      </c>
      <c r="G7" s="23">
        <v>0</v>
      </c>
      <c r="H7" s="24">
        <v>0</v>
      </c>
      <c r="I7" s="26">
        <v>1526109183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29070</v>
      </c>
      <c r="G9" s="23">
        <v>0</v>
      </c>
      <c r="H9" s="24">
        <v>0</v>
      </c>
      <c r="I9" s="26">
        <v>0</v>
      </c>
      <c r="J9" s="27">
        <v>0</v>
      </c>
      <c r="K9" s="23">
        <v>30407</v>
      </c>
      <c r="L9" s="24">
        <v>30407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947543968</v>
      </c>
      <c r="D13" s="35">
        <f t="shared" ref="D13:L13" si="0">SUM(D6:D12)</f>
        <v>1217092276</v>
      </c>
      <c r="E13" s="36">
        <f t="shared" si="0"/>
        <v>1404351339</v>
      </c>
      <c r="F13" s="37">
        <f t="shared" si="0"/>
        <v>29070</v>
      </c>
      <c r="G13" s="35">
        <f t="shared" si="0"/>
        <v>0</v>
      </c>
      <c r="H13" s="36">
        <f t="shared" si="0"/>
        <v>0</v>
      </c>
      <c r="I13" s="38">
        <f t="shared" si="0"/>
        <v>1526109183</v>
      </c>
      <c r="J13" s="39">
        <f t="shared" si="0"/>
        <v>0</v>
      </c>
      <c r="K13" s="35">
        <f t="shared" si="0"/>
        <v>30407</v>
      </c>
      <c r="L13" s="36">
        <f t="shared" si="0"/>
        <v>30407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947543968</v>
      </c>
      <c r="D26" s="35">
        <f t="shared" ref="D26:L26" si="2">+D13+D25</f>
        <v>1217092276</v>
      </c>
      <c r="E26" s="36">
        <f t="shared" si="2"/>
        <v>1404351339</v>
      </c>
      <c r="F26" s="37">
        <f t="shared" si="2"/>
        <v>29070</v>
      </c>
      <c r="G26" s="35">
        <f t="shared" si="2"/>
        <v>0</v>
      </c>
      <c r="H26" s="36">
        <f t="shared" si="2"/>
        <v>0</v>
      </c>
      <c r="I26" s="38">
        <f t="shared" si="2"/>
        <v>1526109183</v>
      </c>
      <c r="J26" s="39">
        <f t="shared" si="2"/>
        <v>0</v>
      </c>
      <c r="K26" s="35">
        <f t="shared" si="2"/>
        <v>30407</v>
      </c>
      <c r="L26" s="36">
        <f t="shared" si="2"/>
        <v>30407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110910477</v>
      </c>
      <c r="D32" s="23">
        <v>321472401</v>
      </c>
      <c r="E32" s="24">
        <v>469015089</v>
      </c>
      <c r="F32" s="25">
        <v>0</v>
      </c>
      <c r="G32" s="23">
        <v>0</v>
      </c>
      <c r="H32" s="24">
        <v>0</v>
      </c>
      <c r="I32" s="26">
        <v>178528176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110910477</v>
      </c>
      <c r="D37" s="35">
        <f t="shared" ref="D37:L37" si="3">SUM(D29:D36)</f>
        <v>321472401</v>
      </c>
      <c r="E37" s="36">
        <f t="shared" si="3"/>
        <v>469015089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178528176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110910477</v>
      </c>
      <c r="D44" s="35">
        <f t="shared" ref="D44:L44" si="5">+D37+D43</f>
        <v>321472401</v>
      </c>
      <c r="E44" s="36">
        <f t="shared" si="5"/>
        <v>469015089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178528176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836633491</v>
      </c>
      <c r="D45" s="49">
        <f t="shared" ref="D45:L45" si="6">+D26-D44</f>
        <v>895619875</v>
      </c>
      <c r="E45" s="50">
        <f t="shared" si="6"/>
        <v>935336250</v>
      </c>
      <c r="F45" s="51">
        <f t="shared" si="6"/>
        <v>29070</v>
      </c>
      <c r="G45" s="49">
        <f t="shared" si="6"/>
        <v>0</v>
      </c>
      <c r="H45" s="50">
        <f t="shared" si="6"/>
        <v>0</v>
      </c>
      <c r="I45" s="52">
        <f t="shared" si="6"/>
        <v>1347581007</v>
      </c>
      <c r="J45" s="53">
        <f t="shared" si="6"/>
        <v>0</v>
      </c>
      <c r="K45" s="49">
        <f t="shared" si="6"/>
        <v>30407</v>
      </c>
      <c r="L45" s="50">
        <f t="shared" si="6"/>
        <v>30407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29070</v>
      </c>
      <c r="G47" s="23">
        <v>0</v>
      </c>
      <c r="H47" s="24">
        <v>0</v>
      </c>
      <c r="I47" s="26">
        <v>0</v>
      </c>
      <c r="J47" s="27">
        <v>0</v>
      </c>
      <c r="K47" s="23">
        <v>30407</v>
      </c>
      <c r="L47" s="24">
        <v>30407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29070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30407</v>
      </c>
      <c r="L50" s="57">
        <f t="shared" si="7"/>
        <v>30407</v>
      </c>
    </row>
    <row r="51" spans="1:12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21002228</v>
      </c>
      <c r="D6" s="23">
        <v>25834790</v>
      </c>
      <c r="E6" s="24">
        <v>29578631</v>
      </c>
      <c r="F6" s="25">
        <v>0</v>
      </c>
      <c r="G6" s="23">
        <v>29578632</v>
      </c>
      <c r="H6" s="24">
        <v>29578632</v>
      </c>
      <c r="I6" s="26">
        <v>35760011</v>
      </c>
      <c r="J6" s="27">
        <v>29578632</v>
      </c>
      <c r="K6" s="23">
        <v>29578632</v>
      </c>
      <c r="L6" s="24">
        <v>29578632</v>
      </c>
    </row>
    <row r="7" spans="1:12" x14ac:dyDescent="0.25">
      <c r="A7" s="28" t="s">
        <v>22</v>
      </c>
      <c r="B7" s="22" t="s">
        <v>9</v>
      </c>
      <c r="C7" s="23">
        <v>-322897</v>
      </c>
      <c r="D7" s="23">
        <v>-4323938</v>
      </c>
      <c r="E7" s="24">
        <v>-8421369</v>
      </c>
      <c r="F7" s="25">
        <v>0</v>
      </c>
      <c r="G7" s="23">
        <v>-8421368</v>
      </c>
      <c r="H7" s="24">
        <v>-8421368</v>
      </c>
      <c r="I7" s="26">
        <v>-14446240</v>
      </c>
      <c r="J7" s="27">
        <v>-8421368</v>
      </c>
      <c r="K7" s="23">
        <v>-8421368</v>
      </c>
      <c r="L7" s="24">
        <v>-8421368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6042</v>
      </c>
      <c r="D11" s="23">
        <v>6042</v>
      </c>
      <c r="E11" s="24">
        <v>6042</v>
      </c>
      <c r="F11" s="29">
        <v>0</v>
      </c>
      <c r="G11" s="30">
        <v>6042</v>
      </c>
      <c r="H11" s="31">
        <v>6042</v>
      </c>
      <c r="I11" s="26">
        <v>6042</v>
      </c>
      <c r="J11" s="32">
        <v>6042</v>
      </c>
      <c r="K11" s="30">
        <v>6042</v>
      </c>
      <c r="L11" s="31">
        <v>6042</v>
      </c>
    </row>
    <row r="12" spans="1:12" x14ac:dyDescent="0.25">
      <c r="A12" s="28" t="s">
        <v>28</v>
      </c>
      <c r="B12" s="22" t="s">
        <v>19</v>
      </c>
      <c r="C12" s="23">
        <v>-123694</v>
      </c>
      <c r="D12" s="23">
        <v>-252898</v>
      </c>
      <c r="E12" s="24">
        <v>-252898</v>
      </c>
      <c r="F12" s="25">
        <v>0</v>
      </c>
      <c r="G12" s="23">
        <v>-252898</v>
      </c>
      <c r="H12" s="24">
        <v>-252898</v>
      </c>
      <c r="I12" s="26">
        <v>-252857</v>
      </c>
      <c r="J12" s="27">
        <v>-252898</v>
      </c>
      <c r="K12" s="23">
        <v>-252898</v>
      </c>
      <c r="L12" s="24">
        <v>-252898</v>
      </c>
    </row>
    <row r="13" spans="1:12" x14ac:dyDescent="0.25">
      <c r="A13" s="33" t="s">
        <v>29</v>
      </c>
      <c r="B13" s="34" t="s">
        <v>19</v>
      </c>
      <c r="C13" s="35">
        <f>SUM(C6:C12)</f>
        <v>20561679</v>
      </c>
      <c r="D13" s="35">
        <f t="shared" ref="D13:L13" si="0">SUM(D6:D12)</f>
        <v>21263996</v>
      </c>
      <c r="E13" s="36">
        <f t="shared" si="0"/>
        <v>20910406</v>
      </c>
      <c r="F13" s="37">
        <f t="shared" si="0"/>
        <v>0</v>
      </c>
      <c r="G13" s="35">
        <f t="shared" si="0"/>
        <v>20910408</v>
      </c>
      <c r="H13" s="36">
        <f t="shared" si="0"/>
        <v>20910408</v>
      </c>
      <c r="I13" s="38">
        <f t="shared" si="0"/>
        <v>21066956</v>
      </c>
      <c r="J13" s="39">
        <f t="shared" si="0"/>
        <v>20910408</v>
      </c>
      <c r="K13" s="35">
        <f t="shared" si="0"/>
        <v>20910408</v>
      </c>
      <c r="L13" s="36">
        <f t="shared" si="0"/>
        <v>20910408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20561679</v>
      </c>
      <c r="D26" s="35">
        <f t="shared" ref="D26:L26" si="2">+D13+D25</f>
        <v>21263996</v>
      </c>
      <c r="E26" s="36">
        <f t="shared" si="2"/>
        <v>20910406</v>
      </c>
      <c r="F26" s="37">
        <f t="shared" si="2"/>
        <v>0</v>
      </c>
      <c r="G26" s="35">
        <f t="shared" si="2"/>
        <v>20910408</v>
      </c>
      <c r="H26" s="36">
        <f t="shared" si="2"/>
        <v>20910408</v>
      </c>
      <c r="I26" s="38">
        <f t="shared" si="2"/>
        <v>21066956</v>
      </c>
      <c r="J26" s="39">
        <f t="shared" si="2"/>
        <v>20910408</v>
      </c>
      <c r="K26" s="35">
        <f t="shared" si="2"/>
        <v>20910408</v>
      </c>
      <c r="L26" s="36">
        <f t="shared" si="2"/>
        <v>20910408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-49653</v>
      </c>
      <c r="D32" s="23">
        <v>-197118</v>
      </c>
      <c r="E32" s="24">
        <v>-3113902</v>
      </c>
      <c r="F32" s="25">
        <v>0</v>
      </c>
      <c r="G32" s="23">
        <v>-3023702</v>
      </c>
      <c r="H32" s="24">
        <v>-3023702</v>
      </c>
      <c r="I32" s="26">
        <v>-3526426</v>
      </c>
      <c r="J32" s="27">
        <v>-3023702</v>
      </c>
      <c r="K32" s="23">
        <v>-3023702</v>
      </c>
      <c r="L32" s="24">
        <v>-3023702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3000339</v>
      </c>
      <c r="D35" s="23">
        <v>3724604</v>
      </c>
      <c r="E35" s="24">
        <v>4098458</v>
      </c>
      <c r="F35" s="25">
        <v>0</v>
      </c>
      <c r="G35" s="23">
        <v>4098459</v>
      </c>
      <c r="H35" s="24">
        <v>4098459</v>
      </c>
      <c r="I35" s="26">
        <v>4862384</v>
      </c>
      <c r="J35" s="27">
        <v>4098459</v>
      </c>
      <c r="K35" s="23">
        <v>4098459</v>
      </c>
      <c r="L35" s="24">
        <v>4098459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2950686</v>
      </c>
      <c r="D37" s="35">
        <f t="shared" ref="D37:L37" si="3">SUM(D29:D36)</f>
        <v>3527486</v>
      </c>
      <c r="E37" s="36">
        <f t="shared" si="3"/>
        <v>984556</v>
      </c>
      <c r="F37" s="37">
        <f t="shared" si="3"/>
        <v>0</v>
      </c>
      <c r="G37" s="35">
        <f t="shared" si="3"/>
        <v>1074757</v>
      </c>
      <c r="H37" s="36">
        <f t="shared" si="3"/>
        <v>1074757</v>
      </c>
      <c r="I37" s="38">
        <f t="shared" si="3"/>
        <v>1335958</v>
      </c>
      <c r="J37" s="39">
        <f t="shared" si="3"/>
        <v>1074757</v>
      </c>
      <c r="K37" s="35">
        <f t="shared" si="3"/>
        <v>1074757</v>
      </c>
      <c r="L37" s="36">
        <f t="shared" si="3"/>
        <v>1074757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2950686</v>
      </c>
      <c r="D44" s="35">
        <f t="shared" ref="D44:L44" si="5">+D37+D43</f>
        <v>3527486</v>
      </c>
      <c r="E44" s="36">
        <f t="shared" si="5"/>
        <v>984556</v>
      </c>
      <c r="F44" s="37">
        <f t="shared" si="5"/>
        <v>0</v>
      </c>
      <c r="G44" s="35">
        <f t="shared" si="5"/>
        <v>1074757</v>
      </c>
      <c r="H44" s="36">
        <f t="shared" si="5"/>
        <v>1074757</v>
      </c>
      <c r="I44" s="38">
        <f t="shared" si="5"/>
        <v>1335958</v>
      </c>
      <c r="J44" s="39">
        <f t="shared" si="5"/>
        <v>1074757</v>
      </c>
      <c r="K44" s="35">
        <f t="shared" si="5"/>
        <v>1074757</v>
      </c>
      <c r="L44" s="36">
        <f t="shared" si="5"/>
        <v>1074757</v>
      </c>
    </row>
    <row r="45" spans="1:12" x14ac:dyDescent="0.25">
      <c r="A45" s="47" t="s">
        <v>62</v>
      </c>
      <c r="B45" s="48" t="s">
        <v>63</v>
      </c>
      <c r="C45" s="49">
        <f>+C26-C44</f>
        <v>17610993</v>
      </c>
      <c r="D45" s="49">
        <f t="shared" ref="D45:L45" si="6">+D26-D44</f>
        <v>17736510</v>
      </c>
      <c r="E45" s="50">
        <f t="shared" si="6"/>
        <v>19925850</v>
      </c>
      <c r="F45" s="51">
        <f t="shared" si="6"/>
        <v>0</v>
      </c>
      <c r="G45" s="49">
        <f t="shared" si="6"/>
        <v>19835651</v>
      </c>
      <c r="H45" s="50">
        <f t="shared" si="6"/>
        <v>19835651</v>
      </c>
      <c r="I45" s="52">
        <f t="shared" si="6"/>
        <v>19730998</v>
      </c>
      <c r="J45" s="53">
        <f t="shared" si="6"/>
        <v>19835651</v>
      </c>
      <c r="K45" s="49">
        <f t="shared" si="6"/>
        <v>19835651</v>
      </c>
      <c r="L45" s="50">
        <f t="shared" si="6"/>
        <v>19835651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-366027</v>
      </c>
      <c r="E47" s="24">
        <v>-816991</v>
      </c>
      <c r="F47" s="25">
        <v>0</v>
      </c>
      <c r="G47" s="23">
        <v>-907192</v>
      </c>
      <c r="H47" s="24">
        <v>-907192</v>
      </c>
      <c r="I47" s="26">
        <v>-816991</v>
      </c>
      <c r="J47" s="27">
        <v>-907192</v>
      </c>
      <c r="K47" s="23">
        <v>-907192</v>
      </c>
      <c r="L47" s="24">
        <v>-907192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-366027</v>
      </c>
      <c r="E50" s="57">
        <f t="shared" si="7"/>
        <v>-816991</v>
      </c>
      <c r="F50" s="58">
        <f t="shared" si="7"/>
        <v>0</v>
      </c>
      <c r="G50" s="56">
        <f t="shared" si="7"/>
        <v>-907192</v>
      </c>
      <c r="H50" s="57">
        <f t="shared" si="7"/>
        <v>-907192</v>
      </c>
      <c r="I50" s="59">
        <f t="shared" si="7"/>
        <v>-816991</v>
      </c>
      <c r="J50" s="60">
        <f t="shared" si="7"/>
        <v>-907192</v>
      </c>
      <c r="K50" s="56">
        <f t="shared" si="7"/>
        <v>-907192</v>
      </c>
      <c r="L50" s="57">
        <f t="shared" si="7"/>
        <v>-907192</v>
      </c>
    </row>
    <row r="51" spans="1:12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-2464980400</v>
      </c>
      <c r="D6" s="23">
        <v>-3418129143</v>
      </c>
      <c r="E6" s="24">
        <v>-4399068949</v>
      </c>
      <c r="F6" s="25">
        <v>-4407494769</v>
      </c>
      <c r="G6" s="23">
        <v>-4362930622</v>
      </c>
      <c r="H6" s="24">
        <v>-4362930622</v>
      </c>
      <c r="I6" s="26">
        <v>-2427925212</v>
      </c>
      <c r="J6" s="27">
        <v>-510270144</v>
      </c>
      <c r="K6" s="23">
        <v>-481429248</v>
      </c>
      <c r="L6" s="24">
        <v>-505863180</v>
      </c>
    </row>
    <row r="7" spans="1:12" x14ac:dyDescent="0.25">
      <c r="A7" s="28" t="s">
        <v>22</v>
      </c>
      <c r="B7" s="22" t="s">
        <v>9</v>
      </c>
      <c r="C7" s="23">
        <v>1428043304</v>
      </c>
      <c r="D7" s="23">
        <v>1695077786</v>
      </c>
      <c r="E7" s="24">
        <v>37083908</v>
      </c>
      <c r="F7" s="25">
        <v>-57323816</v>
      </c>
      <c r="G7" s="23">
        <v>-85174571</v>
      </c>
      <c r="H7" s="24">
        <v>-85174571</v>
      </c>
      <c r="I7" s="26">
        <v>3754345940</v>
      </c>
      <c r="J7" s="27">
        <v>285039024</v>
      </c>
      <c r="K7" s="23">
        <v>516262644</v>
      </c>
      <c r="L7" s="24">
        <v>542075736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-214899415</v>
      </c>
      <c r="F8" s="25">
        <v>0</v>
      </c>
      <c r="G8" s="23">
        <v>0</v>
      </c>
      <c r="H8" s="24">
        <v>0</v>
      </c>
      <c r="I8" s="26">
        <v>-365633512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7084715</v>
      </c>
      <c r="D10" s="23">
        <v>2926957</v>
      </c>
      <c r="E10" s="24">
        <v>2401450</v>
      </c>
      <c r="F10" s="25">
        <v>-253889199</v>
      </c>
      <c r="G10" s="23">
        <v>-279089199</v>
      </c>
      <c r="H10" s="24">
        <v>-279089199</v>
      </c>
      <c r="I10" s="26">
        <v>-4068774</v>
      </c>
      <c r="J10" s="27">
        <v>-126336096</v>
      </c>
      <c r="K10" s="23">
        <v>-132653004</v>
      </c>
      <c r="L10" s="24">
        <v>-139285776</v>
      </c>
    </row>
    <row r="11" spans="1:12" x14ac:dyDescent="0.25">
      <c r="A11" s="28" t="s">
        <v>27</v>
      </c>
      <c r="B11" s="22" t="s">
        <v>19</v>
      </c>
      <c r="C11" s="23">
        <v>258886713</v>
      </c>
      <c r="D11" s="23">
        <v>378024880</v>
      </c>
      <c r="E11" s="24">
        <v>565537116</v>
      </c>
      <c r="F11" s="29">
        <v>378368727</v>
      </c>
      <c r="G11" s="30">
        <v>378368727</v>
      </c>
      <c r="H11" s="31">
        <v>378368727</v>
      </c>
      <c r="I11" s="26">
        <v>688125370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-770965668</v>
      </c>
      <c r="D13" s="35">
        <f t="shared" ref="D13:L13" si="0">SUM(D6:D12)</f>
        <v>-1342099520</v>
      </c>
      <c r="E13" s="36">
        <f t="shared" si="0"/>
        <v>-4008945890</v>
      </c>
      <c r="F13" s="37">
        <f t="shared" si="0"/>
        <v>-4340339057</v>
      </c>
      <c r="G13" s="35">
        <f t="shared" si="0"/>
        <v>-4348825665</v>
      </c>
      <c r="H13" s="36">
        <f t="shared" si="0"/>
        <v>-4348825665</v>
      </c>
      <c r="I13" s="38">
        <f t="shared" si="0"/>
        <v>1644843812</v>
      </c>
      <c r="J13" s="39">
        <f t="shared" si="0"/>
        <v>-351567216</v>
      </c>
      <c r="K13" s="35">
        <f t="shared" si="0"/>
        <v>-97819608</v>
      </c>
      <c r="L13" s="36">
        <f t="shared" si="0"/>
        <v>-103073220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1054279511</v>
      </c>
      <c r="D17" s="23">
        <v>1811692630</v>
      </c>
      <c r="E17" s="24">
        <v>2516698331</v>
      </c>
      <c r="F17" s="29">
        <v>1959605775</v>
      </c>
      <c r="G17" s="30">
        <v>1928499759</v>
      </c>
      <c r="H17" s="31">
        <v>1928499759</v>
      </c>
      <c r="I17" s="26">
        <v>3189814892</v>
      </c>
      <c r="J17" s="32">
        <v>309380184</v>
      </c>
      <c r="K17" s="30">
        <v>251493108</v>
      </c>
      <c r="L17" s="31">
        <v>343067772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1054279511</v>
      </c>
      <c r="D25" s="41">
        <f t="shared" ref="D25:L25" si="1">SUM(D15:D24)</f>
        <v>1811692630</v>
      </c>
      <c r="E25" s="42">
        <f t="shared" si="1"/>
        <v>2516698331</v>
      </c>
      <c r="F25" s="43">
        <f t="shared" si="1"/>
        <v>1959605775</v>
      </c>
      <c r="G25" s="41">
        <f t="shared" si="1"/>
        <v>1928499759</v>
      </c>
      <c r="H25" s="42">
        <f t="shared" si="1"/>
        <v>1928499759</v>
      </c>
      <c r="I25" s="44">
        <f t="shared" si="1"/>
        <v>3189814892</v>
      </c>
      <c r="J25" s="45">
        <f t="shared" si="1"/>
        <v>309380184</v>
      </c>
      <c r="K25" s="41">
        <f t="shared" si="1"/>
        <v>251493108</v>
      </c>
      <c r="L25" s="42">
        <f t="shared" si="1"/>
        <v>343067772</v>
      </c>
    </row>
    <row r="26" spans="1:12" x14ac:dyDescent="0.25">
      <c r="A26" s="33" t="s">
        <v>42</v>
      </c>
      <c r="B26" s="34" t="s">
        <v>19</v>
      </c>
      <c r="C26" s="35">
        <f>+C13+C25</f>
        <v>283313843</v>
      </c>
      <c r="D26" s="35">
        <f t="shared" ref="D26:L26" si="2">+D13+D25</f>
        <v>469593110</v>
      </c>
      <c r="E26" s="36">
        <f t="shared" si="2"/>
        <v>-1492247559</v>
      </c>
      <c r="F26" s="37">
        <f t="shared" si="2"/>
        <v>-2380733282</v>
      </c>
      <c r="G26" s="35">
        <f t="shared" si="2"/>
        <v>-2420325906</v>
      </c>
      <c r="H26" s="36">
        <f t="shared" si="2"/>
        <v>-2420325906</v>
      </c>
      <c r="I26" s="38">
        <f t="shared" si="2"/>
        <v>4834658704</v>
      </c>
      <c r="J26" s="39">
        <f t="shared" si="2"/>
        <v>-42187032</v>
      </c>
      <c r="K26" s="35">
        <f t="shared" si="2"/>
        <v>153673500</v>
      </c>
      <c r="L26" s="36">
        <f t="shared" si="2"/>
        <v>239994552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3857154</v>
      </c>
      <c r="D31" s="23">
        <v>4083115</v>
      </c>
      <c r="E31" s="24">
        <v>4031513</v>
      </c>
      <c r="F31" s="25">
        <v>3997565</v>
      </c>
      <c r="G31" s="23">
        <v>3997565</v>
      </c>
      <c r="H31" s="24">
        <v>3997565</v>
      </c>
      <c r="I31" s="26">
        <v>4116845</v>
      </c>
      <c r="J31" s="27">
        <v>3865785</v>
      </c>
      <c r="K31" s="23">
        <v>4032014</v>
      </c>
      <c r="L31" s="24">
        <v>4205391</v>
      </c>
    </row>
    <row r="32" spans="1:12" x14ac:dyDescent="0.25">
      <c r="A32" s="28" t="s">
        <v>48</v>
      </c>
      <c r="B32" s="22" t="s">
        <v>49</v>
      </c>
      <c r="C32" s="23">
        <v>-152552939</v>
      </c>
      <c r="D32" s="23">
        <v>-30221495</v>
      </c>
      <c r="E32" s="24">
        <v>-71672131</v>
      </c>
      <c r="F32" s="25">
        <v>-425265888</v>
      </c>
      <c r="G32" s="23">
        <v>-359735727</v>
      </c>
      <c r="H32" s="24">
        <v>-359735727</v>
      </c>
      <c r="I32" s="26">
        <v>-167868261</v>
      </c>
      <c r="J32" s="27">
        <v>-182133924</v>
      </c>
      <c r="K32" s="23">
        <v>-225923652</v>
      </c>
      <c r="L32" s="24">
        <v>-237219948</v>
      </c>
    </row>
    <row r="33" spans="1:12" x14ac:dyDescent="0.25">
      <c r="A33" s="28" t="s">
        <v>50</v>
      </c>
      <c r="B33" s="22" t="s">
        <v>51</v>
      </c>
      <c r="C33" s="23">
        <v>-311857366</v>
      </c>
      <c r="D33" s="23">
        <v>-815694818</v>
      </c>
      <c r="E33" s="24">
        <v>-1289182219</v>
      </c>
      <c r="F33" s="25">
        <v>-815694819</v>
      </c>
      <c r="G33" s="23">
        <v>-1340361819</v>
      </c>
      <c r="H33" s="24">
        <v>-1340361819</v>
      </c>
      <c r="I33" s="26">
        <v>-1932596805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1453714162</v>
      </c>
      <c r="D34" s="23">
        <v>1995677244</v>
      </c>
      <c r="E34" s="24">
        <v>7393870</v>
      </c>
      <c r="F34" s="25">
        <v>7696077</v>
      </c>
      <c r="G34" s="23">
        <v>7696077</v>
      </c>
      <c r="H34" s="24">
        <v>7696077</v>
      </c>
      <c r="I34" s="26">
        <v>7462213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11249945</v>
      </c>
      <c r="D35" s="23">
        <v>13163470</v>
      </c>
      <c r="E35" s="24">
        <v>13876968</v>
      </c>
      <c r="F35" s="25">
        <v>59118935</v>
      </c>
      <c r="G35" s="23">
        <v>59118935</v>
      </c>
      <c r="H35" s="24">
        <v>59118935</v>
      </c>
      <c r="I35" s="26">
        <v>15905924</v>
      </c>
      <c r="J35" s="27">
        <v>55797828</v>
      </c>
      <c r="K35" s="23">
        <v>93270648</v>
      </c>
      <c r="L35" s="24">
        <v>97934172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1004410956</v>
      </c>
      <c r="D37" s="35">
        <f t="shared" ref="D37:L37" si="3">SUM(D29:D36)</f>
        <v>1167007516</v>
      </c>
      <c r="E37" s="36">
        <f t="shared" si="3"/>
        <v>-1335551999</v>
      </c>
      <c r="F37" s="37">
        <f t="shared" si="3"/>
        <v>-1170148130</v>
      </c>
      <c r="G37" s="35">
        <f t="shared" si="3"/>
        <v>-1629284969</v>
      </c>
      <c r="H37" s="36">
        <f t="shared" si="3"/>
        <v>-1629284969</v>
      </c>
      <c r="I37" s="38">
        <f t="shared" si="3"/>
        <v>-2072980084</v>
      </c>
      <c r="J37" s="39">
        <f t="shared" si="3"/>
        <v>-122470311</v>
      </c>
      <c r="K37" s="35">
        <f t="shared" si="3"/>
        <v>-128620990</v>
      </c>
      <c r="L37" s="36">
        <f t="shared" si="3"/>
        <v>-135080385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-133846967</v>
      </c>
      <c r="D39" s="23">
        <v>-87457484</v>
      </c>
      <c r="E39" s="24">
        <v>77185973</v>
      </c>
      <c r="F39" s="25">
        <v>-3528024</v>
      </c>
      <c r="G39" s="23">
        <v>-3528024</v>
      </c>
      <c r="H39" s="24">
        <v>-3528024</v>
      </c>
      <c r="I39" s="26">
        <v>1768546536</v>
      </c>
      <c r="J39" s="27">
        <v>590065103</v>
      </c>
      <c r="K39" s="23">
        <v>615437902</v>
      </c>
      <c r="L39" s="24">
        <v>641901732</v>
      </c>
    </row>
    <row r="40" spans="1:12" x14ac:dyDescent="0.25">
      <c r="A40" s="28" t="s">
        <v>52</v>
      </c>
      <c r="B40" s="22" t="s">
        <v>57</v>
      </c>
      <c r="C40" s="23">
        <v>4019067</v>
      </c>
      <c r="D40" s="23">
        <v>4079270</v>
      </c>
      <c r="E40" s="24">
        <v>4886118</v>
      </c>
      <c r="F40" s="25">
        <v>4079270</v>
      </c>
      <c r="G40" s="23">
        <v>4079270</v>
      </c>
      <c r="H40" s="24">
        <v>4079270</v>
      </c>
      <c r="I40" s="26">
        <v>4981668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12153160</v>
      </c>
      <c r="D42" s="23">
        <v>11086601</v>
      </c>
      <c r="E42" s="24">
        <v>13043929</v>
      </c>
      <c r="F42" s="25">
        <v>11086601</v>
      </c>
      <c r="G42" s="23">
        <v>11086601</v>
      </c>
      <c r="H42" s="24">
        <v>11086601</v>
      </c>
      <c r="I42" s="26">
        <v>14485597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-117674740</v>
      </c>
      <c r="D43" s="41">
        <f t="shared" ref="D43:L43" si="4">SUM(D39:D42)</f>
        <v>-72291613</v>
      </c>
      <c r="E43" s="42">
        <f t="shared" si="4"/>
        <v>95116020</v>
      </c>
      <c r="F43" s="43">
        <f t="shared" si="4"/>
        <v>11637847</v>
      </c>
      <c r="G43" s="41">
        <f t="shared" si="4"/>
        <v>11637847</v>
      </c>
      <c r="H43" s="42">
        <f t="shared" si="4"/>
        <v>11637847</v>
      </c>
      <c r="I43" s="43">
        <f t="shared" si="4"/>
        <v>1788013801</v>
      </c>
      <c r="J43" s="45">
        <f t="shared" si="4"/>
        <v>590065103</v>
      </c>
      <c r="K43" s="41">
        <f t="shared" si="4"/>
        <v>615437902</v>
      </c>
      <c r="L43" s="42">
        <f t="shared" si="4"/>
        <v>641901732</v>
      </c>
    </row>
    <row r="44" spans="1:12" x14ac:dyDescent="0.25">
      <c r="A44" s="33" t="s">
        <v>61</v>
      </c>
      <c r="B44" s="34" t="s">
        <v>19</v>
      </c>
      <c r="C44" s="35">
        <f>+C37+C43</f>
        <v>886736216</v>
      </c>
      <c r="D44" s="35">
        <f t="shared" ref="D44:L44" si="5">+D37+D43</f>
        <v>1094715903</v>
      </c>
      <c r="E44" s="36">
        <f t="shared" si="5"/>
        <v>-1240435979</v>
      </c>
      <c r="F44" s="37">
        <f t="shared" si="5"/>
        <v>-1158510283</v>
      </c>
      <c r="G44" s="35">
        <f t="shared" si="5"/>
        <v>-1617647122</v>
      </c>
      <c r="H44" s="36">
        <f t="shared" si="5"/>
        <v>-1617647122</v>
      </c>
      <c r="I44" s="38">
        <f t="shared" si="5"/>
        <v>-284966283</v>
      </c>
      <c r="J44" s="39">
        <f t="shared" si="5"/>
        <v>467594792</v>
      </c>
      <c r="K44" s="35">
        <f t="shared" si="5"/>
        <v>486816912</v>
      </c>
      <c r="L44" s="36">
        <f t="shared" si="5"/>
        <v>506821347</v>
      </c>
    </row>
    <row r="45" spans="1:12" x14ac:dyDescent="0.25">
      <c r="A45" s="47" t="s">
        <v>62</v>
      </c>
      <c r="B45" s="48" t="s">
        <v>63</v>
      </c>
      <c r="C45" s="49">
        <f>+C26-C44</f>
        <v>-603422373</v>
      </c>
      <c r="D45" s="49">
        <f t="shared" ref="D45:L45" si="6">+D26-D44</f>
        <v>-625122793</v>
      </c>
      <c r="E45" s="50">
        <f t="shared" si="6"/>
        <v>-251811580</v>
      </c>
      <c r="F45" s="51">
        <f t="shared" si="6"/>
        <v>-1222222999</v>
      </c>
      <c r="G45" s="49">
        <f t="shared" si="6"/>
        <v>-802678784</v>
      </c>
      <c r="H45" s="50">
        <f t="shared" si="6"/>
        <v>-802678784</v>
      </c>
      <c r="I45" s="52">
        <f t="shared" si="6"/>
        <v>5119624987</v>
      </c>
      <c r="J45" s="53">
        <f t="shared" si="6"/>
        <v>-509781824</v>
      </c>
      <c r="K45" s="49">
        <f t="shared" si="6"/>
        <v>-333143412</v>
      </c>
      <c r="L45" s="50">
        <f t="shared" si="6"/>
        <v>-266826795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-887148544</v>
      </c>
      <c r="D47" s="23">
        <v>-1585661841</v>
      </c>
      <c r="E47" s="24">
        <v>-1533735430</v>
      </c>
      <c r="F47" s="25">
        <v>-1493029951</v>
      </c>
      <c r="G47" s="23">
        <v>-1073485736</v>
      </c>
      <c r="H47" s="24">
        <v>-1073485736</v>
      </c>
      <c r="I47" s="26">
        <v>607907881</v>
      </c>
      <c r="J47" s="27">
        <v>84149064</v>
      </c>
      <c r="K47" s="23">
        <v>286326504</v>
      </c>
      <c r="L47" s="24">
        <v>379280328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-887148544</v>
      </c>
      <c r="D50" s="56">
        <f t="shared" ref="D50:L50" si="7">SUM(D47:D49)</f>
        <v>-1585661841</v>
      </c>
      <c r="E50" s="57">
        <f t="shared" si="7"/>
        <v>-1533735430</v>
      </c>
      <c r="F50" s="58">
        <f t="shared" si="7"/>
        <v>-1493029951</v>
      </c>
      <c r="G50" s="56">
        <f t="shared" si="7"/>
        <v>-1073485736</v>
      </c>
      <c r="H50" s="57">
        <f t="shared" si="7"/>
        <v>-1073485736</v>
      </c>
      <c r="I50" s="59">
        <f t="shared" si="7"/>
        <v>607907881</v>
      </c>
      <c r="J50" s="60">
        <f t="shared" si="7"/>
        <v>84149064</v>
      </c>
      <c r="K50" s="56">
        <f t="shared" si="7"/>
        <v>286326504</v>
      </c>
      <c r="L50" s="57">
        <f t="shared" si="7"/>
        <v>379280328</v>
      </c>
    </row>
    <row r="51" spans="1:12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136302671</v>
      </c>
      <c r="D6" s="23">
        <v>166999892</v>
      </c>
      <c r="E6" s="24">
        <v>201598734</v>
      </c>
      <c r="F6" s="25">
        <v>0</v>
      </c>
      <c r="G6" s="23">
        <v>0</v>
      </c>
      <c r="H6" s="24">
        <v>0</v>
      </c>
      <c r="I6" s="26">
        <v>239779679</v>
      </c>
      <c r="J6" s="27">
        <v>201598734</v>
      </c>
      <c r="K6" s="23">
        <v>201598734</v>
      </c>
      <c r="L6" s="24">
        <v>201598734</v>
      </c>
    </row>
    <row r="7" spans="1:12" x14ac:dyDescent="0.25">
      <c r="A7" s="28" t="s">
        <v>22</v>
      </c>
      <c r="B7" s="22" t="s">
        <v>9</v>
      </c>
      <c r="C7" s="23">
        <v>-185054488</v>
      </c>
      <c r="D7" s="23">
        <v>-162647765</v>
      </c>
      <c r="E7" s="24">
        <v>67220883</v>
      </c>
      <c r="F7" s="25">
        <v>0</v>
      </c>
      <c r="G7" s="23">
        <v>0</v>
      </c>
      <c r="H7" s="24">
        <v>0</v>
      </c>
      <c r="I7" s="26">
        <v>109375264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-1085198</v>
      </c>
      <c r="D8" s="23">
        <v>645955</v>
      </c>
      <c r="E8" s="24">
        <v>1739789</v>
      </c>
      <c r="F8" s="25">
        <v>0</v>
      </c>
      <c r="G8" s="23">
        <v>0</v>
      </c>
      <c r="H8" s="24">
        <v>0</v>
      </c>
      <c r="I8" s="26">
        <v>1739789</v>
      </c>
      <c r="J8" s="27">
        <v>1739789</v>
      </c>
      <c r="K8" s="23">
        <v>1739789</v>
      </c>
      <c r="L8" s="24">
        <v>1739789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-900602</v>
      </c>
      <c r="D10" s="23">
        <v>-961738</v>
      </c>
      <c r="E10" s="24">
        <v>-1014054</v>
      </c>
      <c r="F10" s="25">
        <v>0</v>
      </c>
      <c r="G10" s="23">
        <v>0</v>
      </c>
      <c r="H10" s="24">
        <v>0</v>
      </c>
      <c r="I10" s="26">
        <v>-1017465</v>
      </c>
      <c r="J10" s="27">
        <v>-1014054</v>
      </c>
      <c r="K10" s="23">
        <v>-1014054</v>
      </c>
      <c r="L10" s="24">
        <v>-1014054</v>
      </c>
    </row>
    <row r="11" spans="1:12" x14ac:dyDescent="0.25">
      <c r="A11" s="28" t="s">
        <v>27</v>
      </c>
      <c r="B11" s="22" t="s">
        <v>19</v>
      </c>
      <c r="C11" s="23">
        <v>20371</v>
      </c>
      <c r="D11" s="23">
        <v>14901</v>
      </c>
      <c r="E11" s="24">
        <v>8339</v>
      </c>
      <c r="F11" s="29">
        <v>0</v>
      </c>
      <c r="G11" s="30">
        <v>0</v>
      </c>
      <c r="H11" s="31">
        <v>0</v>
      </c>
      <c r="I11" s="26">
        <v>7999</v>
      </c>
      <c r="J11" s="32">
        <v>8339</v>
      </c>
      <c r="K11" s="30">
        <v>8339</v>
      </c>
      <c r="L11" s="31">
        <v>8339</v>
      </c>
    </row>
    <row r="12" spans="1:12" x14ac:dyDescent="0.25">
      <c r="A12" s="28" t="s">
        <v>28</v>
      </c>
      <c r="B12" s="22" t="s">
        <v>19</v>
      </c>
      <c r="C12" s="23">
        <v>-721280</v>
      </c>
      <c r="D12" s="23">
        <v>-742678</v>
      </c>
      <c r="E12" s="24">
        <v>-742678</v>
      </c>
      <c r="F12" s="25">
        <v>0</v>
      </c>
      <c r="G12" s="23">
        <v>0</v>
      </c>
      <c r="H12" s="24">
        <v>0</v>
      </c>
      <c r="I12" s="26">
        <v>-742678</v>
      </c>
      <c r="J12" s="27">
        <v>-742678</v>
      </c>
      <c r="K12" s="23">
        <v>-742678</v>
      </c>
      <c r="L12" s="24">
        <v>-742678</v>
      </c>
    </row>
    <row r="13" spans="1:12" x14ac:dyDescent="0.25">
      <c r="A13" s="33" t="s">
        <v>29</v>
      </c>
      <c r="B13" s="34" t="s">
        <v>19</v>
      </c>
      <c r="C13" s="35">
        <f>SUM(C6:C12)</f>
        <v>-51438526</v>
      </c>
      <c r="D13" s="35">
        <f t="shared" ref="D13:L13" si="0">SUM(D6:D12)</f>
        <v>3308567</v>
      </c>
      <c r="E13" s="36">
        <f t="shared" si="0"/>
        <v>268811013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349142588</v>
      </c>
      <c r="J13" s="39">
        <f t="shared" si="0"/>
        <v>201590130</v>
      </c>
      <c r="K13" s="35">
        <f t="shared" si="0"/>
        <v>201590130</v>
      </c>
      <c r="L13" s="36">
        <f t="shared" si="0"/>
        <v>201590130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-51438526</v>
      </c>
      <c r="D26" s="35">
        <f t="shared" ref="D26:L26" si="2">+D13+D25</f>
        <v>3308567</v>
      </c>
      <c r="E26" s="36">
        <f t="shared" si="2"/>
        <v>268811013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349142588</v>
      </c>
      <c r="J26" s="39">
        <f t="shared" si="2"/>
        <v>201590130</v>
      </c>
      <c r="K26" s="35">
        <f t="shared" si="2"/>
        <v>201590130</v>
      </c>
      <c r="L26" s="36">
        <f t="shared" si="2"/>
        <v>201590130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207119</v>
      </c>
      <c r="D31" s="23">
        <v>402781</v>
      </c>
      <c r="E31" s="24">
        <v>626496</v>
      </c>
      <c r="F31" s="25">
        <v>0</v>
      </c>
      <c r="G31" s="23">
        <v>0</v>
      </c>
      <c r="H31" s="24">
        <v>0</v>
      </c>
      <c r="I31" s="26">
        <v>405320</v>
      </c>
      <c r="J31" s="27">
        <v>626494</v>
      </c>
      <c r="K31" s="23">
        <v>626494</v>
      </c>
      <c r="L31" s="24">
        <v>626494</v>
      </c>
    </row>
    <row r="32" spans="1:12" x14ac:dyDescent="0.25">
      <c r="A32" s="28" t="s">
        <v>48</v>
      </c>
      <c r="B32" s="22" t="s">
        <v>49</v>
      </c>
      <c r="C32" s="23">
        <v>335339022</v>
      </c>
      <c r="D32" s="23">
        <v>57353859</v>
      </c>
      <c r="E32" s="24">
        <v>98110123</v>
      </c>
      <c r="F32" s="25">
        <v>0</v>
      </c>
      <c r="G32" s="23">
        <v>0</v>
      </c>
      <c r="H32" s="24">
        <v>0</v>
      </c>
      <c r="I32" s="26">
        <v>139108977</v>
      </c>
      <c r="J32" s="27">
        <v>98110123</v>
      </c>
      <c r="K32" s="23">
        <v>98110123</v>
      </c>
      <c r="L32" s="24">
        <v>98110123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11467300</v>
      </c>
      <c r="D35" s="23">
        <v>15468506</v>
      </c>
      <c r="E35" s="24">
        <v>20224375</v>
      </c>
      <c r="F35" s="25">
        <v>0</v>
      </c>
      <c r="G35" s="23">
        <v>0</v>
      </c>
      <c r="H35" s="24">
        <v>0</v>
      </c>
      <c r="I35" s="26">
        <v>24695824</v>
      </c>
      <c r="J35" s="27">
        <v>20224376</v>
      </c>
      <c r="K35" s="23">
        <v>20224376</v>
      </c>
      <c r="L35" s="24">
        <v>20224376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347013441</v>
      </c>
      <c r="D37" s="35">
        <f t="shared" ref="D37:L37" si="3">SUM(D29:D36)</f>
        <v>73225146</v>
      </c>
      <c r="E37" s="36">
        <f t="shared" si="3"/>
        <v>118960994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164210121</v>
      </c>
      <c r="J37" s="39">
        <f t="shared" si="3"/>
        <v>118960993</v>
      </c>
      <c r="K37" s="35">
        <f t="shared" si="3"/>
        <v>118960993</v>
      </c>
      <c r="L37" s="36">
        <f t="shared" si="3"/>
        <v>118960993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347013441</v>
      </c>
      <c r="D44" s="35">
        <f t="shared" ref="D44:L44" si="5">+D37+D43</f>
        <v>73225146</v>
      </c>
      <c r="E44" s="36">
        <f t="shared" si="5"/>
        <v>118960994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164210121</v>
      </c>
      <c r="J44" s="39">
        <f t="shared" si="5"/>
        <v>118960993</v>
      </c>
      <c r="K44" s="35">
        <f t="shared" si="5"/>
        <v>118960993</v>
      </c>
      <c r="L44" s="36">
        <f t="shared" si="5"/>
        <v>118960993</v>
      </c>
    </row>
    <row r="45" spans="1:12" x14ac:dyDescent="0.25">
      <c r="A45" s="47" t="s">
        <v>62</v>
      </c>
      <c r="B45" s="48" t="s">
        <v>63</v>
      </c>
      <c r="C45" s="49">
        <f>+C26-C44</f>
        <v>-398451967</v>
      </c>
      <c r="D45" s="49">
        <f t="shared" ref="D45:L45" si="6">+D26-D44</f>
        <v>-69916579</v>
      </c>
      <c r="E45" s="50">
        <f t="shared" si="6"/>
        <v>149850019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184932467</v>
      </c>
      <c r="J45" s="53">
        <f t="shared" si="6"/>
        <v>82629137</v>
      </c>
      <c r="K45" s="49">
        <f t="shared" si="6"/>
        <v>82629137</v>
      </c>
      <c r="L45" s="50">
        <f t="shared" si="6"/>
        <v>82629137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77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-1705902</v>
      </c>
      <c r="D6" s="23">
        <v>-1830201</v>
      </c>
      <c r="E6" s="24">
        <v>-2116554</v>
      </c>
      <c r="F6" s="25">
        <v>1</v>
      </c>
      <c r="G6" s="23">
        <v>240360</v>
      </c>
      <c r="H6" s="24">
        <v>240360</v>
      </c>
      <c r="I6" s="26">
        <v>-2301738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-334849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164732</v>
      </c>
      <c r="D11" s="23">
        <v>181656</v>
      </c>
      <c r="E11" s="24">
        <v>218654</v>
      </c>
      <c r="F11" s="29">
        <v>0</v>
      </c>
      <c r="G11" s="30">
        <v>0</v>
      </c>
      <c r="H11" s="31">
        <v>0</v>
      </c>
      <c r="I11" s="26">
        <v>243848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-1876019</v>
      </c>
      <c r="D13" s="35">
        <f t="shared" ref="D13:L13" si="0">SUM(D6:D12)</f>
        <v>-1648545</v>
      </c>
      <c r="E13" s="36">
        <f t="shared" si="0"/>
        <v>-1897900</v>
      </c>
      <c r="F13" s="37">
        <f t="shared" si="0"/>
        <v>1</v>
      </c>
      <c r="G13" s="35">
        <f t="shared" si="0"/>
        <v>240360</v>
      </c>
      <c r="H13" s="36">
        <f t="shared" si="0"/>
        <v>240360</v>
      </c>
      <c r="I13" s="38">
        <f t="shared" si="0"/>
        <v>-2057890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-1876019</v>
      </c>
      <c r="D26" s="35">
        <f t="shared" ref="D26:L26" si="2">+D13+D25</f>
        <v>-1648545</v>
      </c>
      <c r="E26" s="36">
        <f t="shared" si="2"/>
        <v>-1897900</v>
      </c>
      <c r="F26" s="37">
        <f t="shared" si="2"/>
        <v>1</v>
      </c>
      <c r="G26" s="35">
        <f t="shared" si="2"/>
        <v>240360</v>
      </c>
      <c r="H26" s="36">
        <f t="shared" si="2"/>
        <v>240360</v>
      </c>
      <c r="I26" s="38">
        <f t="shared" si="2"/>
        <v>-2057890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5443</v>
      </c>
      <c r="E32" s="24">
        <v>15137</v>
      </c>
      <c r="F32" s="25">
        <v>640213</v>
      </c>
      <c r="G32" s="23">
        <v>340213</v>
      </c>
      <c r="H32" s="24">
        <v>340213</v>
      </c>
      <c r="I32" s="26">
        <v>23109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-5441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-5441</v>
      </c>
      <c r="D37" s="35">
        <f t="shared" ref="D37:L37" si="3">SUM(D29:D36)</f>
        <v>5443</v>
      </c>
      <c r="E37" s="36">
        <f t="shared" si="3"/>
        <v>15137</v>
      </c>
      <c r="F37" s="37">
        <f t="shared" si="3"/>
        <v>640213</v>
      </c>
      <c r="G37" s="35">
        <f t="shared" si="3"/>
        <v>340213</v>
      </c>
      <c r="H37" s="36">
        <f t="shared" si="3"/>
        <v>340213</v>
      </c>
      <c r="I37" s="38">
        <f t="shared" si="3"/>
        <v>23109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-5441</v>
      </c>
      <c r="D44" s="35">
        <f t="shared" ref="D44:L44" si="5">+D37+D43</f>
        <v>5443</v>
      </c>
      <c r="E44" s="36">
        <f t="shared" si="5"/>
        <v>15137</v>
      </c>
      <c r="F44" s="37">
        <f t="shared" si="5"/>
        <v>640213</v>
      </c>
      <c r="G44" s="35">
        <f t="shared" si="5"/>
        <v>340213</v>
      </c>
      <c r="H44" s="36">
        <f t="shared" si="5"/>
        <v>340213</v>
      </c>
      <c r="I44" s="38">
        <f t="shared" si="5"/>
        <v>23109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-1870578</v>
      </c>
      <c r="D45" s="49">
        <f t="shared" ref="D45:L45" si="6">+D26-D44</f>
        <v>-1653988</v>
      </c>
      <c r="E45" s="50">
        <f t="shared" si="6"/>
        <v>-1913037</v>
      </c>
      <c r="F45" s="51">
        <f t="shared" si="6"/>
        <v>-640212</v>
      </c>
      <c r="G45" s="49">
        <f t="shared" si="6"/>
        <v>-99853</v>
      </c>
      <c r="H45" s="50">
        <f t="shared" si="6"/>
        <v>-99853</v>
      </c>
      <c r="I45" s="52">
        <f t="shared" si="6"/>
        <v>-2080999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-205228</v>
      </c>
      <c r="E47" s="24">
        <v>-465012</v>
      </c>
      <c r="F47" s="25">
        <v>-640212</v>
      </c>
      <c r="G47" s="23">
        <v>-99853</v>
      </c>
      <c r="H47" s="24">
        <v>-99853</v>
      </c>
      <c r="I47" s="26">
        <v>-612562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-205228</v>
      </c>
      <c r="E50" s="57">
        <f t="shared" si="7"/>
        <v>-465012</v>
      </c>
      <c r="F50" s="58">
        <f t="shared" si="7"/>
        <v>-640212</v>
      </c>
      <c r="G50" s="56">
        <f t="shared" si="7"/>
        <v>-99853</v>
      </c>
      <c r="H50" s="57">
        <f t="shared" si="7"/>
        <v>-99853</v>
      </c>
      <c r="I50" s="59">
        <f t="shared" si="7"/>
        <v>-612562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-1127384893</v>
      </c>
      <c r="D6" s="23">
        <v>-645699640</v>
      </c>
      <c r="E6" s="24">
        <v>-878907751</v>
      </c>
      <c r="F6" s="25">
        <v>-97823219</v>
      </c>
      <c r="G6" s="23">
        <v>-91206763</v>
      </c>
      <c r="H6" s="24">
        <v>-91206763</v>
      </c>
      <c r="I6" s="26">
        <v>-1320681069</v>
      </c>
      <c r="J6" s="27">
        <v>-1201804358</v>
      </c>
      <c r="K6" s="23">
        <v>-1384956255</v>
      </c>
      <c r="L6" s="24">
        <v>-1589835605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-2465303</v>
      </c>
      <c r="E7" s="24">
        <v>316246487</v>
      </c>
      <c r="F7" s="25">
        <v>383349764</v>
      </c>
      <c r="G7" s="23">
        <v>627153785</v>
      </c>
      <c r="H7" s="24">
        <v>627153785</v>
      </c>
      <c r="I7" s="26">
        <v>722694716</v>
      </c>
      <c r="J7" s="27">
        <v>1140538089</v>
      </c>
      <c r="K7" s="23">
        <v>1965597872</v>
      </c>
      <c r="L7" s="24">
        <v>2826952146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-49829232</v>
      </c>
      <c r="D10" s="23">
        <v>109920667</v>
      </c>
      <c r="E10" s="24">
        <v>71758736</v>
      </c>
      <c r="F10" s="25">
        <v>0</v>
      </c>
      <c r="G10" s="23">
        <v>0</v>
      </c>
      <c r="H10" s="24">
        <v>0</v>
      </c>
      <c r="I10" s="26">
        <v>-114708357</v>
      </c>
      <c r="J10" s="27">
        <v>78934612</v>
      </c>
      <c r="K10" s="23">
        <v>78934612</v>
      </c>
      <c r="L10" s="24">
        <v>78934612</v>
      </c>
    </row>
    <row r="11" spans="1:12" x14ac:dyDescent="0.25">
      <c r="A11" s="28" t="s">
        <v>27</v>
      </c>
      <c r="B11" s="22" t="s">
        <v>19</v>
      </c>
      <c r="C11" s="23">
        <v>126447291</v>
      </c>
      <c r="D11" s="23">
        <v>313485863</v>
      </c>
      <c r="E11" s="24">
        <v>395822729</v>
      </c>
      <c r="F11" s="29">
        <v>0</v>
      </c>
      <c r="G11" s="30">
        <v>0</v>
      </c>
      <c r="H11" s="31">
        <v>0</v>
      </c>
      <c r="I11" s="26">
        <v>567966886</v>
      </c>
      <c r="J11" s="32">
        <v>435405000</v>
      </c>
      <c r="K11" s="30">
        <v>435405000</v>
      </c>
      <c r="L11" s="31">
        <v>435405000</v>
      </c>
    </row>
    <row r="12" spans="1:12" x14ac:dyDescent="0.25">
      <c r="A12" s="28" t="s">
        <v>28</v>
      </c>
      <c r="B12" s="22" t="s">
        <v>19</v>
      </c>
      <c r="C12" s="23">
        <v>2723670</v>
      </c>
      <c r="D12" s="23">
        <v>5182151</v>
      </c>
      <c r="E12" s="24">
        <v>4464538</v>
      </c>
      <c r="F12" s="25">
        <v>0</v>
      </c>
      <c r="G12" s="23">
        <v>0</v>
      </c>
      <c r="H12" s="24">
        <v>0</v>
      </c>
      <c r="I12" s="26">
        <v>1524628</v>
      </c>
      <c r="J12" s="27">
        <v>4910991</v>
      </c>
      <c r="K12" s="23">
        <v>4910991</v>
      </c>
      <c r="L12" s="24">
        <v>4910991</v>
      </c>
    </row>
    <row r="13" spans="1:12" x14ac:dyDescent="0.25">
      <c r="A13" s="33" t="s">
        <v>29</v>
      </c>
      <c r="B13" s="34" t="s">
        <v>19</v>
      </c>
      <c r="C13" s="35">
        <f>SUM(C6:C12)</f>
        <v>-1048043164</v>
      </c>
      <c r="D13" s="35">
        <f t="shared" ref="D13:L13" si="0">SUM(D6:D12)</f>
        <v>-219576262</v>
      </c>
      <c r="E13" s="36">
        <f t="shared" si="0"/>
        <v>-90615261</v>
      </c>
      <c r="F13" s="37">
        <f t="shared" si="0"/>
        <v>285526545</v>
      </c>
      <c r="G13" s="35">
        <f t="shared" si="0"/>
        <v>535947022</v>
      </c>
      <c r="H13" s="36">
        <f t="shared" si="0"/>
        <v>535947022</v>
      </c>
      <c r="I13" s="38">
        <f t="shared" si="0"/>
        <v>-143203196</v>
      </c>
      <c r="J13" s="39">
        <f t="shared" si="0"/>
        <v>457984334</v>
      </c>
      <c r="K13" s="35">
        <f t="shared" si="0"/>
        <v>1099892220</v>
      </c>
      <c r="L13" s="36">
        <f t="shared" si="0"/>
        <v>1756367144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649689759</v>
      </c>
      <c r="D17" s="23">
        <v>755665510</v>
      </c>
      <c r="E17" s="24">
        <v>696359547</v>
      </c>
      <c r="F17" s="29">
        <v>456718361</v>
      </c>
      <c r="G17" s="30">
        <v>497982448</v>
      </c>
      <c r="H17" s="31">
        <v>497982448</v>
      </c>
      <c r="I17" s="26">
        <v>1116638947</v>
      </c>
      <c r="J17" s="32">
        <v>1343469050</v>
      </c>
      <c r="K17" s="30">
        <v>1936020612</v>
      </c>
      <c r="L17" s="31">
        <v>2570021590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649689759</v>
      </c>
      <c r="D25" s="41">
        <f t="shared" ref="D25:L25" si="1">SUM(D15:D24)</f>
        <v>755665510</v>
      </c>
      <c r="E25" s="42">
        <f t="shared" si="1"/>
        <v>696359547</v>
      </c>
      <c r="F25" s="43">
        <f t="shared" si="1"/>
        <v>456718361</v>
      </c>
      <c r="G25" s="41">
        <f t="shared" si="1"/>
        <v>497982448</v>
      </c>
      <c r="H25" s="42">
        <f t="shared" si="1"/>
        <v>497982448</v>
      </c>
      <c r="I25" s="44">
        <f t="shared" si="1"/>
        <v>1116638947</v>
      </c>
      <c r="J25" s="45">
        <f t="shared" si="1"/>
        <v>1343469050</v>
      </c>
      <c r="K25" s="41">
        <f t="shared" si="1"/>
        <v>1936020612</v>
      </c>
      <c r="L25" s="42">
        <f t="shared" si="1"/>
        <v>2570021590</v>
      </c>
    </row>
    <row r="26" spans="1:12" x14ac:dyDescent="0.25">
      <c r="A26" s="33" t="s">
        <v>42</v>
      </c>
      <c r="B26" s="34" t="s">
        <v>19</v>
      </c>
      <c r="C26" s="35">
        <f>+C13+C25</f>
        <v>-398353405</v>
      </c>
      <c r="D26" s="35">
        <f t="shared" ref="D26:L26" si="2">+D13+D25</f>
        <v>536089248</v>
      </c>
      <c r="E26" s="36">
        <f t="shared" si="2"/>
        <v>605744286</v>
      </c>
      <c r="F26" s="37">
        <f t="shared" si="2"/>
        <v>742244906</v>
      </c>
      <c r="G26" s="35">
        <f t="shared" si="2"/>
        <v>1033929470</v>
      </c>
      <c r="H26" s="36">
        <f t="shared" si="2"/>
        <v>1033929470</v>
      </c>
      <c r="I26" s="38">
        <f t="shared" si="2"/>
        <v>973435751</v>
      </c>
      <c r="J26" s="39">
        <f t="shared" si="2"/>
        <v>1801453384</v>
      </c>
      <c r="K26" s="35">
        <f t="shared" si="2"/>
        <v>3035912832</v>
      </c>
      <c r="L26" s="36">
        <f t="shared" si="2"/>
        <v>4326388734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97065067</v>
      </c>
      <c r="D32" s="23">
        <v>138313626</v>
      </c>
      <c r="E32" s="24">
        <v>184823135</v>
      </c>
      <c r="F32" s="25">
        <v>114402362</v>
      </c>
      <c r="G32" s="23">
        <v>129068148</v>
      </c>
      <c r="H32" s="24">
        <v>129068148</v>
      </c>
      <c r="I32" s="26">
        <v>280796198</v>
      </c>
      <c r="J32" s="27">
        <v>293740688</v>
      </c>
      <c r="K32" s="23">
        <v>384151924</v>
      </c>
      <c r="L32" s="24">
        <v>479799122</v>
      </c>
    </row>
    <row r="33" spans="1:12" x14ac:dyDescent="0.25">
      <c r="A33" s="28" t="s">
        <v>50</v>
      </c>
      <c r="B33" s="22" t="s">
        <v>51</v>
      </c>
      <c r="C33" s="23">
        <v>-353078286</v>
      </c>
      <c r="D33" s="23">
        <v>-89268138</v>
      </c>
      <c r="E33" s="24">
        <v>-104676633</v>
      </c>
      <c r="F33" s="25">
        <v>0</v>
      </c>
      <c r="G33" s="23">
        <v>-20000000</v>
      </c>
      <c r="H33" s="24">
        <v>-20000000</v>
      </c>
      <c r="I33" s="26">
        <v>-623546141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1219206</v>
      </c>
      <c r="D35" s="23">
        <v>107152217</v>
      </c>
      <c r="E35" s="24">
        <v>159508813</v>
      </c>
      <c r="F35" s="25">
        <v>69017228</v>
      </c>
      <c r="G35" s="23">
        <v>69017228</v>
      </c>
      <c r="H35" s="24">
        <v>69017228</v>
      </c>
      <c r="I35" s="26">
        <v>228299524</v>
      </c>
      <c r="J35" s="27">
        <v>289479465</v>
      </c>
      <c r="K35" s="23">
        <v>408744145</v>
      </c>
      <c r="L35" s="24">
        <v>533256471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-254794013</v>
      </c>
      <c r="D37" s="35">
        <f t="shared" ref="D37:L37" si="3">SUM(D29:D36)</f>
        <v>156197705</v>
      </c>
      <c r="E37" s="36">
        <f t="shared" si="3"/>
        <v>239655315</v>
      </c>
      <c r="F37" s="37">
        <f t="shared" si="3"/>
        <v>183419590</v>
      </c>
      <c r="G37" s="35">
        <f t="shared" si="3"/>
        <v>178085376</v>
      </c>
      <c r="H37" s="36">
        <f t="shared" si="3"/>
        <v>178085376</v>
      </c>
      <c r="I37" s="38">
        <f t="shared" si="3"/>
        <v>-114450419</v>
      </c>
      <c r="J37" s="39">
        <f t="shared" si="3"/>
        <v>583220153</v>
      </c>
      <c r="K37" s="35">
        <f t="shared" si="3"/>
        <v>792896069</v>
      </c>
      <c r="L37" s="36">
        <f t="shared" si="3"/>
        <v>1013055593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-254794013</v>
      </c>
      <c r="D44" s="35">
        <f t="shared" ref="D44:L44" si="5">+D37+D43</f>
        <v>156197705</v>
      </c>
      <c r="E44" s="36">
        <f t="shared" si="5"/>
        <v>239655315</v>
      </c>
      <c r="F44" s="37">
        <f t="shared" si="5"/>
        <v>183419590</v>
      </c>
      <c r="G44" s="35">
        <f t="shared" si="5"/>
        <v>178085376</v>
      </c>
      <c r="H44" s="36">
        <f t="shared" si="5"/>
        <v>178085376</v>
      </c>
      <c r="I44" s="38">
        <f t="shared" si="5"/>
        <v>-114450419</v>
      </c>
      <c r="J44" s="39">
        <f t="shared" si="5"/>
        <v>583220153</v>
      </c>
      <c r="K44" s="35">
        <f t="shared" si="5"/>
        <v>792896069</v>
      </c>
      <c r="L44" s="36">
        <f t="shared" si="5"/>
        <v>1013055593</v>
      </c>
    </row>
    <row r="45" spans="1:12" x14ac:dyDescent="0.25">
      <c r="A45" s="47" t="s">
        <v>62</v>
      </c>
      <c r="B45" s="48" t="s">
        <v>63</v>
      </c>
      <c r="C45" s="49">
        <f>+C26-C44</f>
        <v>-143559392</v>
      </c>
      <c r="D45" s="49">
        <f t="shared" ref="D45:L45" si="6">+D26-D44</f>
        <v>379891543</v>
      </c>
      <c r="E45" s="50">
        <f t="shared" si="6"/>
        <v>366088971</v>
      </c>
      <c r="F45" s="51">
        <f t="shared" si="6"/>
        <v>558825316</v>
      </c>
      <c r="G45" s="49">
        <f t="shared" si="6"/>
        <v>855844094</v>
      </c>
      <c r="H45" s="50">
        <f t="shared" si="6"/>
        <v>855844094</v>
      </c>
      <c r="I45" s="52">
        <f t="shared" si="6"/>
        <v>1087886170</v>
      </c>
      <c r="J45" s="53">
        <f t="shared" si="6"/>
        <v>1218233231</v>
      </c>
      <c r="K45" s="49">
        <f t="shared" si="6"/>
        <v>2243016763</v>
      </c>
      <c r="L45" s="50">
        <f t="shared" si="6"/>
        <v>3313333141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1420446733</v>
      </c>
      <c r="E47" s="24">
        <v>947200529</v>
      </c>
      <c r="F47" s="25">
        <v>558825315</v>
      </c>
      <c r="G47" s="23">
        <v>855844094</v>
      </c>
      <c r="H47" s="24">
        <v>855844094</v>
      </c>
      <c r="I47" s="26">
        <v>1608151324</v>
      </c>
      <c r="J47" s="27">
        <v>2382682744</v>
      </c>
      <c r="K47" s="23">
        <v>3407466286</v>
      </c>
      <c r="L47" s="24">
        <v>4477782657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1420446733</v>
      </c>
      <c r="E50" s="57">
        <f t="shared" si="7"/>
        <v>947200529</v>
      </c>
      <c r="F50" s="58">
        <f t="shared" si="7"/>
        <v>558825315</v>
      </c>
      <c r="G50" s="56">
        <f t="shared" si="7"/>
        <v>855844094</v>
      </c>
      <c r="H50" s="57">
        <f t="shared" si="7"/>
        <v>855844094</v>
      </c>
      <c r="I50" s="59">
        <f t="shared" si="7"/>
        <v>1608151324</v>
      </c>
      <c r="J50" s="60">
        <f t="shared" si="7"/>
        <v>2382682744</v>
      </c>
      <c r="K50" s="56">
        <f t="shared" si="7"/>
        <v>3407466286</v>
      </c>
      <c r="L50" s="57">
        <f t="shared" si="7"/>
        <v>4477782657</v>
      </c>
    </row>
    <row r="51" spans="1:12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722328</v>
      </c>
      <c r="D35" s="23">
        <v>722328</v>
      </c>
      <c r="E35" s="24">
        <v>1112932</v>
      </c>
      <c r="F35" s="25">
        <v>0</v>
      </c>
      <c r="G35" s="23">
        <v>0</v>
      </c>
      <c r="H35" s="24">
        <v>0</v>
      </c>
      <c r="I35" s="26">
        <v>1039239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722328</v>
      </c>
      <c r="D37" s="35">
        <f t="shared" ref="D37:L37" si="3">SUM(D29:D36)</f>
        <v>722328</v>
      </c>
      <c r="E37" s="36">
        <f t="shared" si="3"/>
        <v>1112932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1039239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722328</v>
      </c>
      <c r="D44" s="35">
        <f t="shared" ref="D44:L44" si="5">+D37+D43</f>
        <v>722328</v>
      </c>
      <c r="E44" s="36">
        <f t="shared" si="5"/>
        <v>1112932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1039239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-722328</v>
      </c>
      <c r="D45" s="49">
        <f t="shared" ref="D45:L45" si="6">+D26-D44</f>
        <v>-722328</v>
      </c>
      <c r="E45" s="50">
        <f t="shared" si="6"/>
        <v>-1112932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-1039239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1278992</v>
      </c>
      <c r="D47" s="23">
        <v>26540</v>
      </c>
      <c r="E47" s="24">
        <v>3890798</v>
      </c>
      <c r="F47" s="25">
        <v>18747</v>
      </c>
      <c r="G47" s="23">
        <v>18747</v>
      </c>
      <c r="H47" s="24">
        <v>18747</v>
      </c>
      <c r="I47" s="26">
        <v>743442</v>
      </c>
      <c r="J47" s="27">
        <v>18747</v>
      </c>
      <c r="K47" s="23">
        <v>19591</v>
      </c>
      <c r="L47" s="24">
        <v>20081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1278992</v>
      </c>
      <c r="D50" s="56">
        <f t="shared" ref="D50:L50" si="7">SUM(D47:D49)</f>
        <v>26540</v>
      </c>
      <c r="E50" s="57">
        <f t="shared" si="7"/>
        <v>3890798</v>
      </c>
      <c r="F50" s="58">
        <f t="shared" si="7"/>
        <v>18747</v>
      </c>
      <c r="G50" s="56">
        <f t="shared" si="7"/>
        <v>18747</v>
      </c>
      <c r="H50" s="57">
        <f t="shared" si="7"/>
        <v>18747</v>
      </c>
      <c r="I50" s="59">
        <f t="shared" si="7"/>
        <v>743442</v>
      </c>
      <c r="J50" s="60">
        <f t="shared" si="7"/>
        <v>18747</v>
      </c>
      <c r="K50" s="56">
        <f t="shared" si="7"/>
        <v>19591</v>
      </c>
      <c r="L50" s="57">
        <f t="shared" si="7"/>
        <v>20081</v>
      </c>
    </row>
    <row r="51" spans="1:12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-8480122</v>
      </c>
      <c r="D7" s="23">
        <v>-9516428</v>
      </c>
      <c r="E7" s="24">
        <v>-9153978</v>
      </c>
      <c r="F7" s="25">
        <v>-12938612</v>
      </c>
      <c r="G7" s="23">
        <v>-9153977</v>
      </c>
      <c r="H7" s="24">
        <v>-9153977</v>
      </c>
      <c r="I7" s="26">
        <v>-9194987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-8480122</v>
      </c>
      <c r="D13" s="35">
        <f t="shared" ref="D13:L13" si="0">SUM(D6:D12)</f>
        <v>-9516428</v>
      </c>
      <c r="E13" s="36">
        <f t="shared" si="0"/>
        <v>-9153978</v>
      </c>
      <c r="F13" s="37">
        <f t="shared" si="0"/>
        <v>-12938612</v>
      </c>
      <c r="G13" s="35">
        <f t="shared" si="0"/>
        <v>-9153977</v>
      </c>
      <c r="H13" s="36">
        <f t="shared" si="0"/>
        <v>-9153977</v>
      </c>
      <c r="I13" s="38">
        <f t="shared" si="0"/>
        <v>-9194987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-25000</v>
      </c>
      <c r="D16" s="23">
        <v>-25000</v>
      </c>
      <c r="E16" s="24">
        <v>-25000</v>
      </c>
      <c r="F16" s="25">
        <v>0</v>
      </c>
      <c r="G16" s="23">
        <v>-25000</v>
      </c>
      <c r="H16" s="24">
        <v>-25000</v>
      </c>
      <c r="I16" s="26">
        <v>-25000</v>
      </c>
      <c r="J16" s="27">
        <v>-25000</v>
      </c>
      <c r="K16" s="23">
        <v>-26125</v>
      </c>
      <c r="L16" s="24">
        <v>-26778</v>
      </c>
    </row>
    <row r="17" spans="1:12" x14ac:dyDescent="0.25">
      <c r="A17" s="28" t="s">
        <v>33</v>
      </c>
      <c r="B17" s="22" t="s">
        <v>34</v>
      </c>
      <c r="C17" s="23">
        <v>128832</v>
      </c>
      <c r="D17" s="23">
        <v>115862</v>
      </c>
      <c r="E17" s="24">
        <v>113465</v>
      </c>
      <c r="F17" s="29">
        <v>97951</v>
      </c>
      <c r="G17" s="30">
        <v>76143</v>
      </c>
      <c r="H17" s="31">
        <v>76143</v>
      </c>
      <c r="I17" s="26">
        <v>-1797</v>
      </c>
      <c r="J17" s="32">
        <v>113464</v>
      </c>
      <c r="K17" s="30">
        <v>113464</v>
      </c>
      <c r="L17" s="31">
        <v>113464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103832</v>
      </c>
      <c r="D25" s="41">
        <f t="shared" ref="D25:L25" si="1">SUM(D15:D24)</f>
        <v>90862</v>
      </c>
      <c r="E25" s="42">
        <f t="shared" si="1"/>
        <v>88465</v>
      </c>
      <c r="F25" s="43">
        <f t="shared" si="1"/>
        <v>97951</v>
      </c>
      <c r="G25" s="41">
        <f t="shared" si="1"/>
        <v>51143</v>
      </c>
      <c r="H25" s="42">
        <f t="shared" si="1"/>
        <v>51143</v>
      </c>
      <c r="I25" s="44">
        <f t="shared" si="1"/>
        <v>-26797</v>
      </c>
      <c r="J25" s="45">
        <f t="shared" si="1"/>
        <v>88464</v>
      </c>
      <c r="K25" s="41">
        <f t="shared" si="1"/>
        <v>87339</v>
      </c>
      <c r="L25" s="42">
        <f t="shared" si="1"/>
        <v>86686</v>
      </c>
    </row>
    <row r="26" spans="1:12" x14ac:dyDescent="0.25">
      <c r="A26" s="33" t="s">
        <v>42</v>
      </c>
      <c r="B26" s="34" t="s">
        <v>19</v>
      </c>
      <c r="C26" s="35">
        <f>+C13+C25</f>
        <v>-8376290</v>
      </c>
      <c r="D26" s="35">
        <f t="shared" ref="D26:L26" si="2">+D13+D25</f>
        <v>-9425566</v>
      </c>
      <c r="E26" s="36">
        <f t="shared" si="2"/>
        <v>-9065513</v>
      </c>
      <c r="F26" s="37">
        <f t="shared" si="2"/>
        <v>-12840661</v>
      </c>
      <c r="G26" s="35">
        <f t="shared" si="2"/>
        <v>-9102834</v>
      </c>
      <c r="H26" s="36">
        <f t="shared" si="2"/>
        <v>-9102834</v>
      </c>
      <c r="I26" s="38">
        <f t="shared" si="2"/>
        <v>-9221784</v>
      </c>
      <c r="J26" s="39">
        <f t="shared" si="2"/>
        <v>88464</v>
      </c>
      <c r="K26" s="35">
        <f t="shared" si="2"/>
        <v>87339</v>
      </c>
      <c r="L26" s="36">
        <f t="shared" si="2"/>
        <v>86686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577726</v>
      </c>
      <c r="D32" s="23">
        <v>611293</v>
      </c>
      <c r="E32" s="24">
        <v>637364</v>
      </c>
      <c r="F32" s="25">
        <v>672649</v>
      </c>
      <c r="G32" s="23">
        <v>637364</v>
      </c>
      <c r="H32" s="24">
        <v>637364</v>
      </c>
      <c r="I32" s="26">
        <v>707948</v>
      </c>
      <c r="J32" s="27">
        <v>637364</v>
      </c>
      <c r="K32" s="23">
        <v>666045</v>
      </c>
      <c r="L32" s="24">
        <v>682696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263530</v>
      </c>
      <c r="D35" s="23">
        <v>371057</v>
      </c>
      <c r="E35" s="24">
        <v>452474</v>
      </c>
      <c r="F35" s="25">
        <v>306987</v>
      </c>
      <c r="G35" s="23">
        <v>452475</v>
      </c>
      <c r="H35" s="24">
        <v>452475</v>
      </c>
      <c r="I35" s="26">
        <v>380418</v>
      </c>
      <c r="J35" s="27">
        <v>452475</v>
      </c>
      <c r="K35" s="23">
        <v>472836</v>
      </c>
      <c r="L35" s="24">
        <v>484657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841256</v>
      </c>
      <c r="D37" s="35">
        <f t="shared" ref="D37:L37" si="3">SUM(D29:D36)</f>
        <v>982350</v>
      </c>
      <c r="E37" s="36">
        <f t="shared" si="3"/>
        <v>1089838</v>
      </c>
      <c r="F37" s="37">
        <f t="shared" si="3"/>
        <v>979636</v>
      </c>
      <c r="G37" s="35">
        <f t="shared" si="3"/>
        <v>1089839</v>
      </c>
      <c r="H37" s="36">
        <f t="shared" si="3"/>
        <v>1089839</v>
      </c>
      <c r="I37" s="38">
        <f t="shared" si="3"/>
        <v>1088366</v>
      </c>
      <c r="J37" s="39">
        <f t="shared" si="3"/>
        <v>1089839</v>
      </c>
      <c r="K37" s="35">
        <f t="shared" si="3"/>
        <v>1138881</v>
      </c>
      <c r="L37" s="36">
        <f t="shared" si="3"/>
        <v>1167353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841256</v>
      </c>
      <c r="D44" s="35">
        <f t="shared" ref="D44:L44" si="5">+D37+D43</f>
        <v>982350</v>
      </c>
      <c r="E44" s="36">
        <f t="shared" si="5"/>
        <v>1089838</v>
      </c>
      <c r="F44" s="37">
        <f t="shared" si="5"/>
        <v>979636</v>
      </c>
      <c r="G44" s="35">
        <f t="shared" si="5"/>
        <v>1089839</v>
      </c>
      <c r="H44" s="36">
        <f t="shared" si="5"/>
        <v>1089839</v>
      </c>
      <c r="I44" s="38">
        <f t="shared" si="5"/>
        <v>1088366</v>
      </c>
      <c r="J44" s="39">
        <f t="shared" si="5"/>
        <v>1089839</v>
      </c>
      <c r="K44" s="35">
        <f t="shared" si="5"/>
        <v>1138881</v>
      </c>
      <c r="L44" s="36">
        <f t="shared" si="5"/>
        <v>1167353</v>
      </c>
    </row>
    <row r="45" spans="1:12" x14ac:dyDescent="0.25">
      <c r="A45" s="47" t="s">
        <v>62</v>
      </c>
      <c r="B45" s="48" t="s">
        <v>63</v>
      </c>
      <c r="C45" s="49">
        <f>+C26-C44</f>
        <v>-9217546</v>
      </c>
      <c r="D45" s="49">
        <f t="shared" ref="D45:L45" si="6">+D26-D44</f>
        <v>-10407916</v>
      </c>
      <c r="E45" s="50">
        <f t="shared" si="6"/>
        <v>-10155351</v>
      </c>
      <c r="F45" s="51">
        <f t="shared" si="6"/>
        <v>-13820297</v>
      </c>
      <c r="G45" s="49">
        <f t="shared" si="6"/>
        <v>-10192673</v>
      </c>
      <c r="H45" s="50">
        <f t="shared" si="6"/>
        <v>-10192673</v>
      </c>
      <c r="I45" s="52">
        <f t="shared" si="6"/>
        <v>-10310150</v>
      </c>
      <c r="J45" s="53">
        <f t="shared" si="6"/>
        <v>-1001375</v>
      </c>
      <c r="K45" s="49">
        <f t="shared" si="6"/>
        <v>-1051542</v>
      </c>
      <c r="L45" s="50">
        <f t="shared" si="6"/>
        <v>-1080667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-29168907</v>
      </c>
      <c r="D47" s="23">
        <v>-34708201</v>
      </c>
      <c r="E47" s="24">
        <v>-40466989</v>
      </c>
      <c r="F47" s="25">
        <v>-30927411</v>
      </c>
      <c r="G47" s="23">
        <v>-46742935</v>
      </c>
      <c r="H47" s="24">
        <v>-46742935</v>
      </c>
      <c r="I47" s="26">
        <v>-47225980</v>
      </c>
      <c r="J47" s="27">
        <v>-46948917</v>
      </c>
      <c r="K47" s="23">
        <v>-49061474</v>
      </c>
      <c r="L47" s="24">
        <v>-50285094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-29168907</v>
      </c>
      <c r="D50" s="56">
        <f t="shared" ref="D50:L50" si="7">SUM(D47:D49)</f>
        <v>-34708201</v>
      </c>
      <c r="E50" s="57">
        <f t="shared" si="7"/>
        <v>-40466989</v>
      </c>
      <c r="F50" s="58">
        <f t="shared" si="7"/>
        <v>-30927411</v>
      </c>
      <c r="G50" s="56">
        <f t="shared" si="7"/>
        <v>-46742935</v>
      </c>
      <c r="H50" s="57">
        <f t="shared" si="7"/>
        <v>-46742935</v>
      </c>
      <c r="I50" s="59">
        <f t="shared" si="7"/>
        <v>-47225980</v>
      </c>
      <c r="J50" s="60">
        <f t="shared" si="7"/>
        <v>-46948917</v>
      </c>
      <c r="K50" s="56">
        <f t="shared" si="7"/>
        <v>-49061474</v>
      </c>
      <c r="L50" s="57">
        <f t="shared" si="7"/>
        <v>-50285094</v>
      </c>
    </row>
    <row r="51" spans="1:12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-1507659713</v>
      </c>
      <c r="D6" s="23">
        <v>-1917425845</v>
      </c>
      <c r="E6" s="24">
        <v>-2439649146</v>
      </c>
      <c r="F6" s="25">
        <v>-2011823383</v>
      </c>
      <c r="G6" s="23">
        <v>-2063270132</v>
      </c>
      <c r="H6" s="24">
        <v>-2063270132</v>
      </c>
      <c r="I6" s="26">
        <v>-2577346019</v>
      </c>
      <c r="J6" s="27">
        <v>-2169380633</v>
      </c>
      <c r="K6" s="23">
        <v>-2257328386</v>
      </c>
      <c r="L6" s="24">
        <v>-2344839154</v>
      </c>
    </row>
    <row r="7" spans="1:12" x14ac:dyDescent="0.25">
      <c r="A7" s="28" t="s">
        <v>22</v>
      </c>
      <c r="B7" s="22" t="s">
        <v>9</v>
      </c>
      <c r="C7" s="23">
        <v>151836478</v>
      </c>
      <c r="D7" s="23">
        <v>63218556</v>
      </c>
      <c r="E7" s="24">
        <v>35262864</v>
      </c>
      <c r="F7" s="25">
        <v>215411417</v>
      </c>
      <c r="G7" s="23">
        <v>235996584</v>
      </c>
      <c r="H7" s="24">
        <v>235996584</v>
      </c>
      <c r="I7" s="26">
        <v>49427001</v>
      </c>
      <c r="J7" s="27">
        <v>332913542</v>
      </c>
      <c r="K7" s="23">
        <v>441609381</v>
      </c>
      <c r="L7" s="24">
        <v>563749575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51399</v>
      </c>
      <c r="F8" s="25">
        <v>22273</v>
      </c>
      <c r="G8" s="23">
        <v>22273</v>
      </c>
      <c r="H8" s="24">
        <v>22273</v>
      </c>
      <c r="I8" s="26">
        <v>31399</v>
      </c>
      <c r="J8" s="27">
        <v>24986</v>
      </c>
      <c r="K8" s="23">
        <v>27864</v>
      </c>
      <c r="L8" s="24">
        <v>30925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-18529771</v>
      </c>
      <c r="D10" s="23">
        <v>-26577103</v>
      </c>
      <c r="E10" s="24">
        <v>-26713929</v>
      </c>
      <c r="F10" s="25">
        <v>-66319789</v>
      </c>
      <c r="G10" s="23">
        <v>916788</v>
      </c>
      <c r="H10" s="24">
        <v>916788</v>
      </c>
      <c r="I10" s="26">
        <v>-24341848</v>
      </c>
      <c r="J10" s="27">
        <v>23460028</v>
      </c>
      <c r="K10" s="23">
        <v>47194231</v>
      </c>
      <c r="L10" s="24">
        <v>70850467</v>
      </c>
    </row>
    <row r="11" spans="1:12" x14ac:dyDescent="0.25">
      <c r="A11" s="28" t="s">
        <v>27</v>
      </c>
      <c r="B11" s="22" t="s">
        <v>19</v>
      </c>
      <c r="C11" s="23">
        <v>7562381</v>
      </c>
      <c r="D11" s="23">
        <v>3997176</v>
      </c>
      <c r="E11" s="24">
        <v>4179313</v>
      </c>
      <c r="F11" s="29">
        <v>3997173</v>
      </c>
      <c r="G11" s="30">
        <v>3997173</v>
      </c>
      <c r="H11" s="31">
        <v>3997173</v>
      </c>
      <c r="I11" s="26">
        <v>7031453</v>
      </c>
      <c r="J11" s="32">
        <v>3997173</v>
      </c>
      <c r="K11" s="30">
        <v>3997173</v>
      </c>
      <c r="L11" s="31">
        <v>3997173</v>
      </c>
    </row>
    <row r="12" spans="1:12" x14ac:dyDescent="0.25">
      <c r="A12" s="28" t="s">
        <v>28</v>
      </c>
      <c r="B12" s="22" t="s">
        <v>19</v>
      </c>
      <c r="C12" s="23">
        <v>-9578894</v>
      </c>
      <c r="D12" s="23">
        <v>-10139102</v>
      </c>
      <c r="E12" s="24">
        <v>-10139100</v>
      </c>
      <c r="F12" s="25">
        <v>-30695292</v>
      </c>
      <c r="G12" s="23">
        <v>-30695292</v>
      </c>
      <c r="H12" s="24">
        <v>-30695292</v>
      </c>
      <c r="I12" s="26">
        <v>-10139100</v>
      </c>
      <c r="J12" s="27">
        <v>-30695292</v>
      </c>
      <c r="K12" s="23">
        <v>-30695292</v>
      </c>
      <c r="L12" s="24">
        <v>-30695292</v>
      </c>
    </row>
    <row r="13" spans="1:12" x14ac:dyDescent="0.25">
      <c r="A13" s="33" t="s">
        <v>29</v>
      </c>
      <c r="B13" s="34" t="s">
        <v>19</v>
      </c>
      <c r="C13" s="35">
        <f>SUM(C6:C12)</f>
        <v>-1376369519</v>
      </c>
      <c r="D13" s="35">
        <f t="shared" ref="D13:L13" si="0">SUM(D6:D12)</f>
        <v>-1886926318</v>
      </c>
      <c r="E13" s="36">
        <f t="shared" si="0"/>
        <v>-2437008599</v>
      </c>
      <c r="F13" s="37">
        <f t="shared" si="0"/>
        <v>-1889407601</v>
      </c>
      <c r="G13" s="35">
        <f t="shared" si="0"/>
        <v>-1853032606</v>
      </c>
      <c r="H13" s="36">
        <f t="shared" si="0"/>
        <v>-1853032606</v>
      </c>
      <c r="I13" s="38">
        <f t="shared" si="0"/>
        <v>-2555337114</v>
      </c>
      <c r="J13" s="39">
        <f t="shared" si="0"/>
        <v>-1839680196</v>
      </c>
      <c r="K13" s="35">
        <f t="shared" si="0"/>
        <v>-1795195029</v>
      </c>
      <c r="L13" s="36">
        <f t="shared" si="0"/>
        <v>-1736906306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984782455</v>
      </c>
      <c r="D17" s="23">
        <v>4486298310</v>
      </c>
      <c r="E17" s="24">
        <v>4575179598</v>
      </c>
      <c r="F17" s="29">
        <v>1369161969</v>
      </c>
      <c r="G17" s="30">
        <v>1386679096</v>
      </c>
      <c r="H17" s="31">
        <v>1386679096</v>
      </c>
      <c r="I17" s="26">
        <v>4677117659</v>
      </c>
      <c r="J17" s="32">
        <v>1542213986</v>
      </c>
      <c r="K17" s="30">
        <v>1778787131</v>
      </c>
      <c r="L17" s="31">
        <v>2018888192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984782455</v>
      </c>
      <c r="D25" s="41">
        <f t="shared" ref="D25:L25" si="1">SUM(D15:D24)</f>
        <v>4486298310</v>
      </c>
      <c r="E25" s="42">
        <f t="shared" si="1"/>
        <v>4575179598</v>
      </c>
      <c r="F25" s="43">
        <f t="shared" si="1"/>
        <v>1369161969</v>
      </c>
      <c r="G25" s="41">
        <f t="shared" si="1"/>
        <v>1386679096</v>
      </c>
      <c r="H25" s="42">
        <f t="shared" si="1"/>
        <v>1386679096</v>
      </c>
      <c r="I25" s="44">
        <f t="shared" si="1"/>
        <v>4677117659</v>
      </c>
      <c r="J25" s="45">
        <f t="shared" si="1"/>
        <v>1542213986</v>
      </c>
      <c r="K25" s="41">
        <f t="shared" si="1"/>
        <v>1778787131</v>
      </c>
      <c r="L25" s="42">
        <f t="shared" si="1"/>
        <v>2018888192</v>
      </c>
    </row>
    <row r="26" spans="1:12" x14ac:dyDescent="0.25">
      <c r="A26" s="33" t="s">
        <v>42</v>
      </c>
      <c r="B26" s="34" t="s">
        <v>19</v>
      </c>
      <c r="C26" s="35">
        <f>+C13+C25</f>
        <v>-391587064</v>
      </c>
      <c r="D26" s="35">
        <f t="shared" ref="D26:L26" si="2">+D13+D25</f>
        <v>2599371992</v>
      </c>
      <c r="E26" s="36">
        <f t="shared" si="2"/>
        <v>2138170999</v>
      </c>
      <c r="F26" s="37">
        <f t="shared" si="2"/>
        <v>-520245632</v>
      </c>
      <c r="G26" s="35">
        <f t="shared" si="2"/>
        <v>-466353510</v>
      </c>
      <c r="H26" s="36">
        <f t="shared" si="2"/>
        <v>-466353510</v>
      </c>
      <c r="I26" s="38">
        <f t="shared" si="2"/>
        <v>2121780545</v>
      </c>
      <c r="J26" s="39">
        <f t="shared" si="2"/>
        <v>-297466210</v>
      </c>
      <c r="K26" s="35">
        <f t="shared" si="2"/>
        <v>-16407898</v>
      </c>
      <c r="L26" s="36">
        <f t="shared" si="2"/>
        <v>281981886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233352</v>
      </c>
      <c r="D31" s="23">
        <v>1094395</v>
      </c>
      <c r="E31" s="24">
        <v>1816068</v>
      </c>
      <c r="F31" s="25">
        <v>1094395</v>
      </c>
      <c r="G31" s="23">
        <v>1094395</v>
      </c>
      <c r="H31" s="24">
        <v>1094395</v>
      </c>
      <c r="I31" s="26">
        <v>2655383</v>
      </c>
      <c r="J31" s="27">
        <v>1094395</v>
      </c>
      <c r="K31" s="23">
        <v>1094395</v>
      </c>
      <c r="L31" s="24">
        <v>1094395</v>
      </c>
    </row>
    <row r="32" spans="1:12" x14ac:dyDescent="0.25">
      <c r="A32" s="28" t="s">
        <v>48</v>
      </c>
      <c r="B32" s="22" t="s">
        <v>49</v>
      </c>
      <c r="C32" s="23">
        <v>12716497</v>
      </c>
      <c r="D32" s="23">
        <v>65489317</v>
      </c>
      <c r="E32" s="24">
        <v>136897290</v>
      </c>
      <c r="F32" s="25">
        <v>-41816077</v>
      </c>
      <c r="G32" s="23">
        <v>17032689</v>
      </c>
      <c r="H32" s="24">
        <v>17032689</v>
      </c>
      <c r="I32" s="26">
        <v>172740441</v>
      </c>
      <c r="J32" s="27">
        <v>80124948</v>
      </c>
      <c r="K32" s="23">
        <v>149340993</v>
      </c>
      <c r="L32" s="24">
        <v>220170469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-1</v>
      </c>
      <c r="H33" s="24">
        <v>-1</v>
      </c>
      <c r="I33" s="26">
        <v>25186674</v>
      </c>
      <c r="J33" s="27">
        <v>-1</v>
      </c>
      <c r="K33" s="23">
        <v>-1</v>
      </c>
      <c r="L33" s="24">
        <v>-1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19246827</v>
      </c>
      <c r="D35" s="23">
        <v>8815621</v>
      </c>
      <c r="E35" s="24">
        <v>1587140</v>
      </c>
      <c r="F35" s="25">
        <v>79237957</v>
      </c>
      <c r="G35" s="23">
        <v>79237957</v>
      </c>
      <c r="H35" s="24">
        <v>79237957</v>
      </c>
      <c r="I35" s="26">
        <v>-3548756</v>
      </c>
      <c r="J35" s="27">
        <v>144978475</v>
      </c>
      <c r="K35" s="23">
        <v>217957031</v>
      </c>
      <c r="L35" s="24">
        <v>299152970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32196676</v>
      </c>
      <c r="D37" s="35">
        <f t="shared" ref="D37:L37" si="3">SUM(D29:D36)</f>
        <v>75399333</v>
      </c>
      <c r="E37" s="36">
        <f t="shared" si="3"/>
        <v>140300498</v>
      </c>
      <c r="F37" s="37">
        <f t="shared" si="3"/>
        <v>38516275</v>
      </c>
      <c r="G37" s="35">
        <f t="shared" si="3"/>
        <v>97365040</v>
      </c>
      <c r="H37" s="36">
        <f t="shared" si="3"/>
        <v>97365040</v>
      </c>
      <c r="I37" s="38">
        <f t="shared" si="3"/>
        <v>197033742</v>
      </c>
      <c r="J37" s="39">
        <f t="shared" si="3"/>
        <v>226197817</v>
      </c>
      <c r="K37" s="35">
        <f t="shared" si="3"/>
        <v>368392418</v>
      </c>
      <c r="L37" s="36">
        <f t="shared" si="3"/>
        <v>520417833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32196676</v>
      </c>
      <c r="D44" s="35">
        <f t="shared" ref="D44:L44" si="5">+D37+D43</f>
        <v>75399333</v>
      </c>
      <c r="E44" s="36">
        <f t="shared" si="5"/>
        <v>140300498</v>
      </c>
      <c r="F44" s="37">
        <f t="shared" si="5"/>
        <v>38516275</v>
      </c>
      <c r="G44" s="35">
        <f t="shared" si="5"/>
        <v>97365040</v>
      </c>
      <c r="H44" s="36">
        <f t="shared" si="5"/>
        <v>97365040</v>
      </c>
      <c r="I44" s="38">
        <f t="shared" si="5"/>
        <v>197033742</v>
      </c>
      <c r="J44" s="39">
        <f t="shared" si="5"/>
        <v>226197817</v>
      </c>
      <c r="K44" s="35">
        <f t="shared" si="5"/>
        <v>368392418</v>
      </c>
      <c r="L44" s="36">
        <f t="shared" si="5"/>
        <v>520417833</v>
      </c>
    </row>
    <row r="45" spans="1:12" x14ac:dyDescent="0.25">
      <c r="A45" s="47" t="s">
        <v>62</v>
      </c>
      <c r="B45" s="48" t="s">
        <v>63</v>
      </c>
      <c r="C45" s="49">
        <f>+C26-C44</f>
        <v>-423783740</v>
      </c>
      <c r="D45" s="49">
        <f t="shared" ref="D45:L45" si="6">+D26-D44</f>
        <v>2523972659</v>
      </c>
      <c r="E45" s="50">
        <f t="shared" si="6"/>
        <v>1997870501</v>
      </c>
      <c r="F45" s="51">
        <f t="shared" si="6"/>
        <v>-558761907</v>
      </c>
      <c r="G45" s="49">
        <f t="shared" si="6"/>
        <v>-563718550</v>
      </c>
      <c r="H45" s="50">
        <f t="shared" si="6"/>
        <v>-563718550</v>
      </c>
      <c r="I45" s="52">
        <f t="shared" si="6"/>
        <v>1924746803</v>
      </c>
      <c r="J45" s="53">
        <f t="shared" si="6"/>
        <v>-523664027</v>
      </c>
      <c r="K45" s="49">
        <f t="shared" si="6"/>
        <v>-384800316</v>
      </c>
      <c r="L45" s="50">
        <f t="shared" si="6"/>
        <v>-238435947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-762124672</v>
      </c>
      <c r="E47" s="24">
        <v>-1244639581</v>
      </c>
      <c r="F47" s="25">
        <v>66360256</v>
      </c>
      <c r="G47" s="23">
        <v>61403614</v>
      </c>
      <c r="H47" s="24">
        <v>61403614</v>
      </c>
      <c r="I47" s="26">
        <v>-1455648667</v>
      </c>
      <c r="J47" s="27">
        <v>123493387</v>
      </c>
      <c r="K47" s="23">
        <v>262357103</v>
      </c>
      <c r="L47" s="24">
        <v>408721478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-762124672</v>
      </c>
      <c r="E50" s="57">
        <f t="shared" si="7"/>
        <v>-1244639581</v>
      </c>
      <c r="F50" s="58">
        <f t="shared" si="7"/>
        <v>66360256</v>
      </c>
      <c r="G50" s="56">
        <f t="shared" si="7"/>
        <v>61403614</v>
      </c>
      <c r="H50" s="57">
        <f t="shared" si="7"/>
        <v>61403614</v>
      </c>
      <c r="I50" s="59">
        <f t="shared" si="7"/>
        <v>-1455648667</v>
      </c>
      <c r="J50" s="60">
        <f t="shared" si="7"/>
        <v>123493387</v>
      </c>
      <c r="K50" s="56">
        <f t="shared" si="7"/>
        <v>262357103</v>
      </c>
      <c r="L50" s="57">
        <f t="shared" si="7"/>
        <v>408721478</v>
      </c>
    </row>
    <row r="51" spans="1:12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-56189162</v>
      </c>
      <c r="D6" s="23">
        <v>-193082464</v>
      </c>
      <c r="E6" s="24">
        <v>-239509396</v>
      </c>
      <c r="F6" s="25">
        <v>84372000</v>
      </c>
      <c r="G6" s="23">
        <v>61664000</v>
      </c>
      <c r="H6" s="24">
        <v>61664000</v>
      </c>
      <c r="I6" s="26">
        <v>-256620669</v>
      </c>
      <c r="J6" s="27">
        <v>157825000</v>
      </c>
      <c r="K6" s="23">
        <v>316776000</v>
      </c>
      <c r="L6" s="24">
        <v>476127000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142609841</v>
      </c>
      <c r="E7" s="24">
        <v>61249739</v>
      </c>
      <c r="F7" s="25">
        <v>0</v>
      </c>
      <c r="G7" s="23">
        <v>101249739</v>
      </c>
      <c r="H7" s="24">
        <v>101249739</v>
      </c>
      <c r="I7" s="26">
        <v>110628526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248973</v>
      </c>
      <c r="D10" s="23">
        <v>6731190</v>
      </c>
      <c r="E10" s="24">
        <v>10351656</v>
      </c>
      <c r="F10" s="25">
        <v>1938690</v>
      </c>
      <c r="G10" s="23">
        <v>15351652</v>
      </c>
      <c r="H10" s="24">
        <v>15351652</v>
      </c>
      <c r="I10" s="26">
        <v>65052353</v>
      </c>
      <c r="J10" s="27">
        <v>9381652</v>
      </c>
      <c r="K10" s="23">
        <v>-2125348</v>
      </c>
      <c r="L10" s="24">
        <v>-14783348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-55940189</v>
      </c>
      <c r="D13" s="35">
        <f t="shared" ref="D13:L13" si="0">SUM(D6:D12)</f>
        <v>-43741433</v>
      </c>
      <c r="E13" s="36">
        <f t="shared" si="0"/>
        <v>-167908001</v>
      </c>
      <c r="F13" s="37">
        <f t="shared" si="0"/>
        <v>86310690</v>
      </c>
      <c r="G13" s="35">
        <f t="shared" si="0"/>
        <v>178265391</v>
      </c>
      <c r="H13" s="36">
        <f t="shared" si="0"/>
        <v>178265391</v>
      </c>
      <c r="I13" s="38">
        <f t="shared" si="0"/>
        <v>-80939790</v>
      </c>
      <c r="J13" s="39">
        <f t="shared" si="0"/>
        <v>167206652</v>
      </c>
      <c r="K13" s="35">
        <f t="shared" si="0"/>
        <v>314650652</v>
      </c>
      <c r="L13" s="36">
        <f t="shared" si="0"/>
        <v>461343652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3276857737</v>
      </c>
      <c r="D17" s="23">
        <v>3539462343</v>
      </c>
      <c r="E17" s="24">
        <v>3970420056</v>
      </c>
      <c r="F17" s="29">
        <v>-156936152</v>
      </c>
      <c r="G17" s="30">
        <v>4293540900</v>
      </c>
      <c r="H17" s="31">
        <v>4293540900</v>
      </c>
      <c r="I17" s="26">
        <v>4362510190</v>
      </c>
      <c r="J17" s="32">
        <v>1829243937</v>
      </c>
      <c r="K17" s="30">
        <v>2075678937</v>
      </c>
      <c r="L17" s="31">
        <v>2319624937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3276857737</v>
      </c>
      <c r="D25" s="41">
        <f t="shared" ref="D25:L25" si="1">SUM(D15:D24)</f>
        <v>3539462343</v>
      </c>
      <c r="E25" s="42">
        <f t="shared" si="1"/>
        <v>3970420056</v>
      </c>
      <c r="F25" s="43">
        <f t="shared" si="1"/>
        <v>-156936152</v>
      </c>
      <c r="G25" s="41">
        <f t="shared" si="1"/>
        <v>4293540900</v>
      </c>
      <c r="H25" s="42">
        <f t="shared" si="1"/>
        <v>4293540900</v>
      </c>
      <c r="I25" s="44">
        <f t="shared" si="1"/>
        <v>4362510190</v>
      </c>
      <c r="J25" s="45">
        <f t="shared" si="1"/>
        <v>1829243937</v>
      </c>
      <c r="K25" s="41">
        <f t="shared" si="1"/>
        <v>2075678937</v>
      </c>
      <c r="L25" s="42">
        <f t="shared" si="1"/>
        <v>2319624937</v>
      </c>
    </row>
    <row r="26" spans="1:12" x14ac:dyDescent="0.25">
      <c r="A26" s="33" t="s">
        <v>42</v>
      </c>
      <c r="B26" s="34" t="s">
        <v>19</v>
      </c>
      <c r="C26" s="35">
        <f>+C13+C25</f>
        <v>3220917548</v>
      </c>
      <c r="D26" s="35">
        <f t="shared" ref="D26:L26" si="2">+D13+D25</f>
        <v>3495720910</v>
      </c>
      <c r="E26" s="36">
        <f t="shared" si="2"/>
        <v>3802512055</v>
      </c>
      <c r="F26" s="37">
        <f t="shared" si="2"/>
        <v>-70625462</v>
      </c>
      <c r="G26" s="35">
        <f t="shared" si="2"/>
        <v>4471806291</v>
      </c>
      <c r="H26" s="36">
        <f t="shared" si="2"/>
        <v>4471806291</v>
      </c>
      <c r="I26" s="38">
        <f t="shared" si="2"/>
        <v>4281570400</v>
      </c>
      <c r="J26" s="39">
        <f t="shared" si="2"/>
        <v>1996450589</v>
      </c>
      <c r="K26" s="35">
        <f t="shared" si="2"/>
        <v>2390329589</v>
      </c>
      <c r="L26" s="36">
        <f t="shared" si="2"/>
        <v>2780968589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99010600</v>
      </c>
      <c r="E32" s="24">
        <v>132923357</v>
      </c>
      <c r="F32" s="25">
        <v>0</v>
      </c>
      <c r="G32" s="23">
        <v>132923357</v>
      </c>
      <c r="H32" s="24">
        <v>132923357</v>
      </c>
      <c r="I32" s="26">
        <v>132923357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-30552679</v>
      </c>
      <c r="D33" s="23">
        <v>1</v>
      </c>
      <c r="E33" s="24">
        <v>0</v>
      </c>
      <c r="F33" s="25">
        <v>5498624</v>
      </c>
      <c r="G33" s="23">
        <v>1</v>
      </c>
      <c r="H33" s="24">
        <v>1</v>
      </c>
      <c r="I33" s="26">
        <v>0</v>
      </c>
      <c r="J33" s="27">
        <v>14198639</v>
      </c>
      <c r="K33" s="23">
        <v>14198639</v>
      </c>
      <c r="L33" s="24">
        <v>14198639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22704013</v>
      </c>
      <c r="D35" s="23">
        <v>31217928</v>
      </c>
      <c r="E35" s="24">
        <v>42203613</v>
      </c>
      <c r="F35" s="25">
        <v>0</v>
      </c>
      <c r="G35" s="23">
        <v>42203613</v>
      </c>
      <c r="H35" s="24">
        <v>42203613</v>
      </c>
      <c r="I35" s="26">
        <v>46456709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-7848666</v>
      </c>
      <c r="D37" s="35">
        <f t="shared" ref="D37:L37" si="3">SUM(D29:D36)</f>
        <v>130228529</v>
      </c>
      <c r="E37" s="36">
        <f t="shared" si="3"/>
        <v>175126970</v>
      </c>
      <c r="F37" s="37">
        <f t="shared" si="3"/>
        <v>5498624</v>
      </c>
      <c r="G37" s="35">
        <f t="shared" si="3"/>
        <v>175126971</v>
      </c>
      <c r="H37" s="36">
        <f t="shared" si="3"/>
        <v>175126971</v>
      </c>
      <c r="I37" s="38">
        <f t="shared" si="3"/>
        <v>179380066</v>
      </c>
      <c r="J37" s="39">
        <f t="shared" si="3"/>
        <v>14198639</v>
      </c>
      <c r="K37" s="35">
        <f t="shared" si="3"/>
        <v>14198639</v>
      </c>
      <c r="L37" s="36">
        <f t="shared" si="3"/>
        <v>14198639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-7848666</v>
      </c>
      <c r="D44" s="35">
        <f t="shared" ref="D44:L44" si="5">+D37+D43</f>
        <v>130228529</v>
      </c>
      <c r="E44" s="36">
        <f t="shared" si="5"/>
        <v>175126970</v>
      </c>
      <c r="F44" s="37">
        <f t="shared" si="5"/>
        <v>5498624</v>
      </c>
      <c r="G44" s="35">
        <f t="shared" si="5"/>
        <v>175126971</v>
      </c>
      <c r="H44" s="36">
        <f t="shared" si="5"/>
        <v>175126971</v>
      </c>
      <c r="I44" s="38">
        <f t="shared" si="5"/>
        <v>179380066</v>
      </c>
      <c r="J44" s="39">
        <f t="shared" si="5"/>
        <v>14198639</v>
      </c>
      <c r="K44" s="35">
        <f t="shared" si="5"/>
        <v>14198639</v>
      </c>
      <c r="L44" s="36">
        <f t="shared" si="5"/>
        <v>14198639</v>
      </c>
    </row>
    <row r="45" spans="1:12" x14ac:dyDescent="0.25">
      <c r="A45" s="47" t="s">
        <v>62</v>
      </c>
      <c r="B45" s="48" t="s">
        <v>63</v>
      </c>
      <c r="C45" s="49">
        <f>+C26-C44</f>
        <v>3228766214</v>
      </c>
      <c r="D45" s="49">
        <f t="shared" ref="D45:L45" si="6">+D26-D44</f>
        <v>3365492381</v>
      </c>
      <c r="E45" s="50">
        <f t="shared" si="6"/>
        <v>3627385085</v>
      </c>
      <c r="F45" s="51">
        <f t="shared" si="6"/>
        <v>-76124086</v>
      </c>
      <c r="G45" s="49">
        <f t="shared" si="6"/>
        <v>4296679320</v>
      </c>
      <c r="H45" s="50">
        <f t="shared" si="6"/>
        <v>4296679320</v>
      </c>
      <c r="I45" s="52">
        <f t="shared" si="6"/>
        <v>4102190334</v>
      </c>
      <c r="J45" s="53">
        <f t="shared" si="6"/>
        <v>1982251950</v>
      </c>
      <c r="K45" s="49">
        <f t="shared" si="6"/>
        <v>2376130950</v>
      </c>
      <c r="L45" s="50">
        <f t="shared" si="6"/>
        <v>2766769950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235151000</v>
      </c>
      <c r="G47" s="23">
        <v>297928000</v>
      </c>
      <c r="H47" s="24">
        <v>297928000</v>
      </c>
      <c r="I47" s="26">
        <v>0</v>
      </c>
      <c r="J47" s="27">
        <v>295861000</v>
      </c>
      <c r="K47" s="23">
        <v>586577000</v>
      </c>
      <c r="L47" s="24">
        <v>863737000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235151000</v>
      </c>
      <c r="G50" s="56">
        <f t="shared" si="7"/>
        <v>297928000</v>
      </c>
      <c r="H50" s="57">
        <f t="shared" si="7"/>
        <v>297928000</v>
      </c>
      <c r="I50" s="59">
        <f t="shared" si="7"/>
        <v>0</v>
      </c>
      <c r="J50" s="60">
        <f t="shared" si="7"/>
        <v>295861000</v>
      </c>
      <c r="K50" s="56">
        <f t="shared" si="7"/>
        <v>586577000</v>
      </c>
      <c r="L50" s="57">
        <f t="shared" si="7"/>
        <v>863737000</v>
      </c>
    </row>
    <row r="51" spans="1:12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72139106</v>
      </c>
      <c r="D6" s="23">
        <v>60472316</v>
      </c>
      <c r="E6" s="24">
        <v>59409960</v>
      </c>
      <c r="F6" s="25">
        <v>-71302875</v>
      </c>
      <c r="G6" s="23">
        <v>-71302875</v>
      </c>
      <c r="H6" s="24">
        <v>-71302875</v>
      </c>
      <c r="I6" s="26">
        <v>56785211</v>
      </c>
      <c r="J6" s="27">
        <v>-140369976</v>
      </c>
      <c r="K6" s="23">
        <v>-287173733</v>
      </c>
      <c r="L6" s="24">
        <v>-360785791</v>
      </c>
    </row>
    <row r="7" spans="1:12" x14ac:dyDescent="0.25">
      <c r="A7" s="28" t="s">
        <v>22</v>
      </c>
      <c r="B7" s="22" t="s">
        <v>9</v>
      </c>
      <c r="C7" s="23">
        <v>93814267</v>
      </c>
      <c r="D7" s="23">
        <v>99222054</v>
      </c>
      <c r="E7" s="24">
        <v>81624853</v>
      </c>
      <c r="F7" s="25">
        <v>22919103</v>
      </c>
      <c r="G7" s="23">
        <v>22919103</v>
      </c>
      <c r="H7" s="24">
        <v>22919103</v>
      </c>
      <c r="I7" s="26">
        <v>168424822</v>
      </c>
      <c r="J7" s="27">
        <v>13091761</v>
      </c>
      <c r="K7" s="23">
        <v>18488866</v>
      </c>
      <c r="L7" s="24">
        <v>23836368</v>
      </c>
    </row>
    <row r="8" spans="1:12" x14ac:dyDescent="0.25">
      <c r="A8" s="28" t="s">
        <v>23</v>
      </c>
      <c r="B8" s="22" t="s">
        <v>9</v>
      </c>
      <c r="C8" s="23">
        <v>-14231120</v>
      </c>
      <c r="D8" s="23">
        <v>-19826849</v>
      </c>
      <c r="E8" s="24">
        <v>-5595729</v>
      </c>
      <c r="F8" s="25">
        <v>0</v>
      </c>
      <c r="G8" s="23">
        <v>0</v>
      </c>
      <c r="H8" s="24">
        <v>0</v>
      </c>
      <c r="I8" s="26">
        <v>15043203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-1570349</v>
      </c>
      <c r="D10" s="23">
        <v>3548790</v>
      </c>
      <c r="E10" s="24">
        <v>4220360</v>
      </c>
      <c r="F10" s="25">
        <v>46234000</v>
      </c>
      <c r="G10" s="23">
        <v>46234000</v>
      </c>
      <c r="H10" s="24">
        <v>46234000</v>
      </c>
      <c r="I10" s="26">
        <v>5117352</v>
      </c>
      <c r="J10" s="27">
        <v>-1000000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15449119</v>
      </c>
      <c r="D11" s="23">
        <v>23051376</v>
      </c>
      <c r="E11" s="24">
        <v>30782620</v>
      </c>
      <c r="F11" s="29">
        <v>0</v>
      </c>
      <c r="G11" s="30">
        <v>0</v>
      </c>
      <c r="H11" s="31">
        <v>0</v>
      </c>
      <c r="I11" s="26">
        <v>27543971</v>
      </c>
      <c r="J11" s="32">
        <v>-6095141</v>
      </c>
      <c r="K11" s="30">
        <v>-6369423</v>
      </c>
      <c r="L11" s="31">
        <v>-6528659</v>
      </c>
    </row>
    <row r="12" spans="1:12" x14ac:dyDescent="0.25">
      <c r="A12" s="28" t="s">
        <v>28</v>
      </c>
      <c r="B12" s="22" t="s">
        <v>19</v>
      </c>
      <c r="C12" s="23">
        <v>-769165</v>
      </c>
      <c r="D12" s="23">
        <v>-837515</v>
      </c>
      <c r="E12" s="24">
        <v>-837515</v>
      </c>
      <c r="F12" s="25">
        <v>0</v>
      </c>
      <c r="G12" s="23">
        <v>0</v>
      </c>
      <c r="H12" s="24">
        <v>0</v>
      </c>
      <c r="I12" s="26">
        <v>-837515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164831858</v>
      </c>
      <c r="D13" s="35">
        <f t="shared" ref="D13:L13" si="0">SUM(D6:D12)</f>
        <v>165630172</v>
      </c>
      <c r="E13" s="36">
        <f t="shared" si="0"/>
        <v>169604549</v>
      </c>
      <c r="F13" s="37">
        <f t="shared" si="0"/>
        <v>-2149772</v>
      </c>
      <c r="G13" s="35">
        <f t="shared" si="0"/>
        <v>-2149772</v>
      </c>
      <c r="H13" s="36">
        <f t="shared" si="0"/>
        <v>-2149772</v>
      </c>
      <c r="I13" s="38">
        <f t="shared" si="0"/>
        <v>272077044</v>
      </c>
      <c r="J13" s="39">
        <f t="shared" si="0"/>
        <v>-134373356</v>
      </c>
      <c r="K13" s="35">
        <f t="shared" si="0"/>
        <v>-275054290</v>
      </c>
      <c r="L13" s="36">
        <f t="shared" si="0"/>
        <v>-343478082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132008970</v>
      </c>
      <c r="D17" s="23">
        <v>173941982</v>
      </c>
      <c r="E17" s="24">
        <v>201005078</v>
      </c>
      <c r="F17" s="29">
        <v>26235560</v>
      </c>
      <c r="G17" s="30">
        <v>26235560</v>
      </c>
      <c r="H17" s="31">
        <v>26235560</v>
      </c>
      <c r="I17" s="26">
        <v>203537882</v>
      </c>
      <c r="J17" s="32">
        <v>31775560</v>
      </c>
      <c r="K17" s="30">
        <v>104132640</v>
      </c>
      <c r="L17" s="31">
        <v>165825022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132008970</v>
      </c>
      <c r="D25" s="41">
        <f t="shared" ref="D25:L25" si="1">SUM(D15:D24)</f>
        <v>173941982</v>
      </c>
      <c r="E25" s="42">
        <f t="shared" si="1"/>
        <v>201005078</v>
      </c>
      <c r="F25" s="43">
        <f t="shared" si="1"/>
        <v>26235560</v>
      </c>
      <c r="G25" s="41">
        <f t="shared" si="1"/>
        <v>26235560</v>
      </c>
      <c r="H25" s="42">
        <f t="shared" si="1"/>
        <v>26235560</v>
      </c>
      <c r="I25" s="44">
        <f t="shared" si="1"/>
        <v>203537882</v>
      </c>
      <c r="J25" s="45">
        <f t="shared" si="1"/>
        <v>31775560</v>
      </c>
      <c r="K25" s="41">
        <f t="shared" si="1"/>
        <v>104132640</v>
      </c>
      <c r="L25" s="42">
        <f t="shared" si="1"/>
        <v>165825022</v>
      </c>
    </row>
    <row r="26" spans="1:12" x14ac:dyDescent="0.25">
      <c r="A26" s="33" t="s">
        <v>42</v>
      </c>
      <c r="B26" s="34" t="s">
        <v>19</v>
      </c>
      <c r="C26" s="35">
        <f>+C13+C25</f>
        <v>296840828</v>
      </c>
      <c r="D26" s="35">
        <f t="shared" ref="D26:L26" si="2">+D13+D25</f>
        <v>339572154</v>
      </c>
      <c r="E26" s="36">
        <f t="shared" si="2"/>
        <v>370609627</v>
      </c>
      <c r="F26" s="37">
        <f t="shared" si="2"/>
        <v>24085788</v>
      </c>
      <c r="G26" s="35">
        <f t="shared" si="2"/>
        <v>24085788</v>
      </c>
      <c r="H26" s="36">
        <f t="shared" si="2"/>
        <v>24085788</v>
      </c>
      <c r="I26" s="38">
        <f t="shared" si="2"/>
        <v>475614926</v>
      </c>
      <c r="J26" s="39">
        <f t="shared" si="2"/>
        <v>-102597796</v>
      </c>
      <c r="K26" s="35">
        <f t="shared" si="2"/>
        <v>-170921650</v>
      </c>
      <c r="L26" s="36">
        <f t="shared" si="2"/>
        <v>-177653060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-133283</v>
      </c>
      <c r="D31" s="23">
        <v>-140154</v>
      </c>
      <c r="E31" s="24">
        <v>-151606</v>
      </c>
      <c r="F31" s="25">
        <v>0</v>
      </c>
      <c r="G31" s="23">
        <v>0</v>
      </c>
      <c r="H31" s="24">
        <v>0</v>
      </c>
      <c r="I31" s="26">
        <v>-154338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84635475</v>
      </c>
      <c r="D32" s="23">
        <v>105087484</v>
      </c>
      <c r="E32" s="24">
        <v>151241778</v>
      </c>
      <c r="F32" s="25">
        <v>14934000</v>
      </c>
      <c r="G32" s="23">
        <v>14934000</v>
      </c>
      <c r="H32" s="24">
        <v>14934000</v>
      </c>
      <c r="I32" s="26">
        <v>177073762</v>
      </c>
      <c r="J32" s="27">
        <v>-78633440</v>
      </c>
      <c r="K32" s="23">
        <v>-121725385</v>
      </c>
      <c r="L32" s="24">
        <v>-101426629</v>
      </c>
    </row>
    <row r="33" spans="1:12" x14ac:dyDescent="0.25">
      <c r="A33" s="28" t="s">
        <v>50</v>
      </c>
      <c r="B33" s="22" t="s">
        <v>51</v>
      </c>
      <c r="C33" s="23">
        <v>50067559</v>
      </c>
      <c r="D33" s="23">
        <v>73254586</v>
      </c>
      <c r="E33" s="24">
        <v>80117019</v>
      </c>
      <c r="F33" s="25">
        <v>0</v>
      </c>
      <c r="G33" s="23">
        <v>0</v>
      </c>
      <c r="H33" s="24">
        <v>0</v>
      </c>
      <c r="I33" s="26">
        <v>82088224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15346736</v>
      </c>
      <c r="D35" s="23">
        <v>18676793</v>
      </c>
      <c r="E35" s="24">
        <v>16355426</v>
      </c>
      <c r="F35" s="25">
        <v>0</v>
      </c>
      <c r="G35" s="23">
        <v>124162165</v>
      </c>
      <c r="H35" s="24">
        <v>124162165</v>
      </c>
      <c r="I35" s="26">
        <v>17817975</v>
      </c>
      <c r="J35" s="27">
        <v>133309592</v>
      </c>
      <c r="K35" s="23">
        <v>133453036</v>
      </c>
      <c r="L35" s="24">
        <v>133536312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149916487</v>
      </c>
      <c r="D37" s="35">
        <f t="shared" ref="D37:L37" si="3">SUM(D29:D36)</f>
        <v>196878709</v>
      </c>
      <c r="E37" s="36">
        <f t="shared" si="3"/>
        <v>247562617</v>
      </c>
      <c r="F37" s="37">
        <f t="shared" si="3"/>
        <v>14934000</v>
      </c>
      <c r="G37" s="35">
        <f t="shared" si="3"/>
        <v>139096165</v>
      </c>
      <c r="H37" s="36">
        <f t="shared" si="3"/>
        <v>139096165</v>
      </c>
      <c r="I37" s="38">
        <f t="shared" si="3"/>
        <v>276825623</v>
      </c>
      <c r="J37" s="39">
        <f t="shared" si="3"/>
        <v>54676152</v>
      </c>
      <c r="K37" s="35">
        <f t="shared" si="3"/>
        <v>11727651</v>
      </c>
      <c r="L37" s="36">
        <f t="shared" si="3"/>
        <v>32109683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149916487</v>
      </c>
      <c r="D44" s="35">
        <f t="shared" ref="D44:L44" si="5">+D37+D43</f>
        <v>196878709</v>
      </c>
      <c r="E44" s="36">
        <f t="shared" si="5"/>
        <v>247562617</v>
      </c>
      <c r="F44" s="37">
        <f t="shared" si="5"/>
        <v>14934000</v>
      </c>
      <c r="G44" s="35">
        <f t="shared" si="5"/>
        <v>139096165</v>
      </c>
      <c r="H44" s="36">
        <f t="shared" si="5"/>
        <v>139096165</v>
      </c>
      <c r="I44" s="38">
        <f t="shared" si="5"/>
        <v>276825623</v>
      </c>
      <c r="J44" s="39">
        <f t="shared" si="5"/>
        <v>54676152</v>
      </c>
      <c r="K44" s="35">
        <f t="shared" si="5"/>
        <v>11727651</v>
      </c>
      <c r="L44" s="36">
        <f t="shared" si="5"/>
        <v>32109683</v>
      </c>
    </row>
    <row r="45" spans="1:12" x14ac:dyDescent="0.25">
      <c r="A45" s="47" t="s">
        <v>62</v>
      </c>
      <c r="B45" s="48" t="s">
        <v>63</v>
      </c>
      <c r="C45" s="49">
        <f>+C26-C44</f>
        <v>146924341</v>
      </c>
      <c r="D45" s="49">
        <f t="shared" ref="D45:L45" si="6">+D26-D44</f>
        <v>142693445</v>
      </c>
      <c r="E45" s="50">
        <f t="shared" si="6"/>
        <v>123047010</v>
      </c>
      <c r="F45" s="51">
        <f t="shared" si="6"/>
        <v>9151788</v>
      </c>
      <c r="G45" s="49">
        <f t="shared" si="6"/>
        <v>-115010377</v>
      </c>
      <c r="H45" s="50">
        <f t="shared" si="6"/>
        <v>-115010377</v>
      </c>
      <c r="I45" s="52">
        <f t="shared" si="6"/>
        <v>198789303</v>
      </c>
      <c r="J45" s="53">
        <f t="shared" si="6"/>
        <v>-157273948</v>
      </c>
      <c r="K45" s="49">
        <f t="shared" si="6"/>
        <v>-182649301</v>
      </c>
      <c r="L45" s="50">
        <f t="shared" si="6"/>
        <v>-209762743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-29328107</v>
      </c>
      <c r="F47" s="25">
        <v>9151788</v>
      </c>
      <c r="G47" s="23">
        <v>9151788</v>
      </c>
      <c r="H47" s="24">
        <v>9151788</v>
      </c>
      <c r="I47" s="26">
        <v>-96536501</v>
      </c>
      <c r="J47" s="27">
        <v>-27151999</v>
      </c>
      <c r="K47" s="23">
        <v>-52527352</v>
      </c>
      <c r="L47" s="24">
        <v>-79640794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-29328107</v>
      </c>
      <c r="F50" s="58">
        <f t="shared" si="7"/>
        <v>9151788</v>
      </c>
      <c r="G50" s="56">
        <f t="shared" si="7"/>
        <v>9151788</v>
      </c>
      <c r="H50" s="57">
        <f t="shared" si="7"/>
        <v>9151788</v>
      </c>
      <c r="I50" s="59">
        <f t="shared" si="7"/>
        <v>-96536501</v>
      </c>
      <c r="J50" s="60">
        <f t="shared" si="7"/>
        <v>-27151999</v>
      </c>
      <c r="K50" s="56">
        <f t="shared" si="7"/>
        <v>-52527352</v>
      </c>
      <c r="L50" s="57">
        <f t="shared" si="7"/>
        <v>-79640794</v>
      </c>
    </row>
    <row r="51" spans="1:12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142101000</v>
      </c>
      <c r="G6" s="23">
        <v>-23622560</v>
      </c>
      <c r="H6" s="24">
        <v>-23622560</v>
      </c>
      <c r="I6" s="26">
        <v>18292196</v>
      </c>
      <c r="J6" s="27">
        <v>-43989703</v>
      </c>
      <c r="K6" s="23">
        <v>-51673750</v>
      </c>
      <c r="L6" s="24">
        <v>-29145273</v>
      </c>
    </row>
    <row r="7" spans="1:12" x14ac:dyDescent="0.25">
      <c r="A7" s="28" t="s">
        <v>22</v>
      </c>
      <c r="B7" s="22" t="s">
        <v>9</v>
      </c>
      <c r="C7" s="23">
        <v>13035754</v>
      </c>
      <c r="D7" s="23">
        <v>10848572</v>
      </c>
      <c r="E7" s="24">
        <v>37905168</v>
      </c>
      <c r="F7" s="25">
        <v>71769989</v>
      </c>
      <c r="G7" s="23">
        <v>-2</v>
      </c>
      <c r="H7" s="24">
        <v>-2</v>
      </c>
      <c r="I7" s="26">
        <v>2196050</v>
      </c>
      <c r="J7" s="27">
        <v>-1</v>
      </c>
      <c r="K7" s="23">
        <v>1</v>
      </c>
      <c r="L7" s="24">
        <v>1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825214</v>
      </c>
      <c r="E10" s="24">
        <v>355166</v>
      </c>
      <c r="F10" s="25">
        <v>1441937</v>
      </c>
      <c r="G10" s="23">
        <v>7245918</v>
      </c>
      <c r="H10" s="24">
        <v>7245918</v>
      </c>
      <c r="I10" s="26">
        <v>2519352</v>
      </c>
      <c r="J10" s="27">
        <v>0</v>
      </c>
      <c r="K10" s="23">
        <v>0</v>
      </c>
      <c r="L10" s="24">
        <v>18</v>
      </c>
    </row>
    <row r="11" spans="1:12" x14ac:dyDescent="0.25">
      <c r="A11" s="28" t="s">
        <v>27</v>
      </c>
      <c r="B11" s="22" t="s">
        <v>19</v>
      </c>
      <c r="C11" s="23">
        <v>-23665456</v>
      </c>
      <c r="D11" s="23">
        <v>0</v>
      </c>
      <c r="E11" s="24">
        <v>0</v>
      </c>
      <c r="F11" s="29">
        <v>0</v>
      </c>
      <c r="G11" s="30">
        <v>25933784</v>
      </c>
      <c r="H11" s="31">
        <v>25933784</v>
      </c>
      <c r="I11" s="26">
        <v>570575</v>
      </c>
      <c r="J11" s="32">
        <v>17811929</v>
      </c>
      <c r="K11" s="30">
        <v>20983278</v>
      </c>
      <c r="L11" s="31">
        <v>17618224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1</v>
      </c>
    </row>
    <row r="13" spans="1:12" x14ac:dyDescent="0.25">
      <c r="A13" s="33" t="s">
        <v>29</v>
      </c>
      <c r="B13" s="34" t="s">
        <v>19</v>
      </c>
      <c r="C13" s="35">
        <f>SUM(C6:C12)</f>
        <v>-10629702</v>
      </c>
      <c r="D13" s="35">
        <f t="shared" ref="D13:L13" si="0">SUM(D6:D12)</f>
        <v>11673786</v>
      </c>
      <c r="E13" s="36">
        <f t="shared" si="0"/>
        <v>38260334</v>
      </c>
      <c r="F13" s="37">
        <f t="shared" si="0"/>
        <v>215312926</v>
      </c>
      <c r="G13" s="35">
        <f t="shared" si="0"/>
        <v>9557140</v>
      </c>
      <c r="H13" s="36">
        <f t="shared" si="0"/>
        <v>9557140</v>
      </c>
      <c r="I13" s="38">
        <f t="shared" si="0"/>
        <v>23578173</v>
      </c>
      <c r="J13" s="39">
        <f t="shared" si="0"/>
        <v>-26177775</v>
      </c>
      <c r="K13" s="35">
        <f t="shared" si="0"/>
        <v>-30690471</v>
      </c>
      <c r="L13" s="36">
        <f t="shared" si="0"/>
        <v>-11527029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40564136</v>
      </c>
      <c r="D17" s="23">
        <v>33075621</v>
      </c>
      <c r="E17" s="24">
        <v>33246476</v>
      </c>
      <c r="F17" s="29">
        <v>136428455</v>
      </c>
      <c r="G17" s="30">
        <v>128260056</v>
      </c>
      <c r="H17" s="31">
        <v>128260056</v>
      </c>
      <c r="I17" s="26">
        <v>90563370</v>
      </c>
      <c r="J17" s="32">
        <v>44612357</v>
      </c>
      <c r="K17" s="30">
        <v>47733369</v>
      </c>
      <c r="L17" s="31">
        <v>32253733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40564136</v>
      </c>
      <c r="D25" s="41">
        <f t="shared" ref="D25:L25" si="1">SUM(D15:D24)</f>
        <v>33075621</v>
      </c>
      <c r="E25" s="42">
        <f t="shared" si="1"/>
        <v>33246476</v>
      </c>
      <c r="F25" s="43">
        <f t="shared" si="1"/>
        <v>136428455</v>
      </c>
      <c r="G25" s="41">
        <f t="shared" si="1"/>
        <v>128260056</v>
      </c>
      <c r="H25" s="42">
        <f t="shared" si="1"/>
        <v>128260056</v>
      </c>
      <c r="I25" s="44">
        <f t="shared" si="1"/>
        <v>90563370</v>
      </c>
      <c r="J25" s="45">
        <f t="shared" si="1"/>
        <v>44612357</v>
      </c>
      <c r="K25" s="41">
        <f t="shared" si="1"/>
        <v>47733369</v>
      </c>
      <c r="L25" s="42">
        <f t="shared" si="1"/>
        <v>32253733</v>
      </c>
    </row>
    <row r="26" spans="1:12" x14ac:dyDescent="0.25">
      <c r="A26" s="33" t="s">
        <v>42</v>
      </c>
      <c r="B26" s="34" t="s">
        <v>19</v>
      </c>
      <c r="C26" s="35">
        <f>+C13+C25</f>
        <v>29934434</v>
      </c>
      <c r="D26" s="35">
        <f t="shared" ref="D26:L26" si="2">+D13+D25</f>
        <v>44749407</v>
      </c>
      <c r="E26" s="36">
        <f t="shared" si="2"/>
        <v>71506810</v>
      </c>
      <c r="F26" s="37">
        <f t="shared" si="2"/>
        <v>351741381</v>
      </c>
      <c r="G26" s="35">
        <f t="shared" si="2"/>
        <v>137817196</v>
      </c>
      <c r="H26" s="36">
        <f t="shared" si="2"/>
        <v>137817196</v>
      </c>
      <c r="I26" s="38">
        <f t="shared" si="2"/>
        <v>114141543</v>
      </c>
      <c r="J26" s="39">
        <f t="shared" si="2"/>
        <v>18434582</v>
      </c>
      <c r="K26" s="35">
        <f t="shared" si="2"/>
        <v>17042898</v>
      </c>
      <c r="L26" s="36">
        <f t="shared" si="2"/>
        <v>20726704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9422398</v>
      </c>
      <c r="F30" s="25">
        <v>12727600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-19075261</v>
      </c>
      <c r="D32" s="23">
        <v>0</v>
      </c>
      <c r="E32" s="24">
        <v>51531629</v>
      </c>
      <c r="F32" s="25">
        <v>752224</v>
      </c>
      <c r="G32" s="23">
        <v>0</v>
      </c>
      <c r="H32" s="24">
        <v>0</v>
      </c>
      <c r="I32" s="26">
        <v>11151978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8390729</v>
      </c>
      <c r="H35" s="24">
        <v>8390729</v>
      </c>
      <c r="I35" s="26">
        <v>0</v>
      </c>
      <c r="J35" s="27">
        <v>8894835</v>
      </c>
      <c r="K35" s="23">
        <v>9303040</v>
      </c>
      <c r="L35" s="24">
        <v>9710596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-19075261</v>
      </c>
      <c r="D37" s="35">
        <f t="shared" ref="D37:L37" si="3">SUM(D29:D36)</f>
        <v>0</v>
      </c>
      <c r="E37" s="36">
        <f t="shared" si="3"/>
        <v>60954027</v>
      </c>
      <c r="F37" s="37">
        <f t="shared" si="3"/>
        <v>13479824</v>
      </c>
      <c r="G37" s="35">
        <f t="shared" si="3"/>
        <v>8390729</v>
      </c>
      <c r="H37" s="36">
        <f t="shared" si="3"/>
        <v>8390729</v>
      </c>
      <c r="I37" s="38">
        <f t="shared" si="3"/>
        <v>11151978</v>
      </c>
      <c r="J37" s="39">
        <f t="shared" si="3"/>
        <v>8894835</v>
      </c>
      <c r="K37" s="35">
        <f t="shared" si="3"/>
        <v>9303040</v>
      </c>
      <c r="L37" s="36">
        <f t="shared" si="3"/>
        <v>9710596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-19075261</v>
      </c>
      <c r="D44" s="35">
        <f t="shared" ref="D44:L44" si="5">+D37+D43</f>
        <v>0</v>
      </c>
      <c r="E44" s="36">
        <f t="shared" si="5"/>
        <v>60954027</v>
      </c>
      <c r="F44" s="37">
        <f t="shared" si="5"/>
        <v>13479824</v>
      </c>
      <c r="G44" s="35">
        <f t="shared" si="5"/>
        <v>8390729</v>
      </c>
      <c r="H44" s="36">
        <f t="shared" si="5"/>
        <v>8390729</v>
      </c>
      <c r="I44" s="38">
        <f t="shared" si="5"/>
        <v>11151978</v>
      </c>
      <c r="J44" s="39">
        <f t="shared" si="5"/>
        <v>8894835</v>
      </c>
      <c r="K44" s="35">
        <f t="shared" si="5"/>
        <v>9303040</v>
      </c>
      <c r="L44" s="36">
        <f t="shared" si="5"/>
        <v>9710596</v>
      </c>
    </row>
    <row r="45" spans="1:12" x14ac:dyDescent="0.25">
      <c r="A45" s="47" t="s">
        <v>62</v>
      </c>
      <c r="B45" s="48" t="s">
        <v>63</v>
      </c>
      <c r="C45" s="49">
        <f>+C26-C44</f>
        <v>49009695</v>
      </c>
      <c r="D45" s="49">
        <f t="shared" ref="D45:L45" si="6">+D26-D44</f>
        <v>44749407</v>
      </c>
      <c r="E45" s="50">
        <f t="shared" si="6"/>
        <v>10552783</v>
      </c>
      <c r="F45" s="51">
        <f t="shared" si="6"/>
        <v>338261557</v>
      </c>
      <c r="G45" s="49">
        <f t="shared" si="6"/>
        <v>129426467</v>
      </c>
      <c r="H45" s="50">
        <f t="shared" si="6"/>
        <v>129426467</v>
      </c>
      <c r="I45" s="52">
        <f t="shared" si="6"/>
        <v>102989565</v>
      </c>
      <c r="J45" s="53">
        <f t="shared" si="6"/>
        <v>9539747</v>
      </c>
      <c r="K45" s="49">
        <f t="shared" si="6"/>
        <v>7739858</v>
      </c>
      <c r="L45" s="50">
        <f t="shared" si="6"/>
        <v>11016108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-8389126</v>
      </c>
      <c r="D6" s="23">
        <v>5197088</v>
      </c>
      <c r="E6" s="24">
        <v>-4522133</v>
      </c>
      <c r="F6" s="25">
        <v>24882932</v>
      </c>
      <c r="G6" s="23">
        <v>57830530</v>
      </c>
      <c r="H6" s="24">
        <v>57830530</v>
      </c>
      <c r="I6" s="26">
        <v>-31670994</v>
      </c>
      <c r="J6" s="27">
        <v>26278682</v>
      </c>
      <c r="K6" s="23">
        <v>11983028</v>
      </c>
      <c r="L6" s="24">
        <v>25507682</v>
      </c>
    </row>
    <row r="7" spans="1:12" x14ac:dyDescent="0.25">
      <c r="A7" s="28" t="s">
        <v>22</v>
      </c>
      <c r="B7" s="22" t="s">
        <v>9</v>
      </c>
      <c r="C7" s="23">
        <v>40588692</v>
      </c>
      <c r="D7" s="23">
        <v>55512657</v>
      </c>
      <c r="E7" s="24">
        <v>53914206</v>
      </c>
      <c r="F7" s="25">
        <v>20259512</v>
      </c>
      <c r="G7" s="23">
        <v>13430127</v>
      </c>
      <c r="H7" s="24">
        <v>13430127</v>
      </c>
      <c r="I7" s="26">
        <v>51073419</v>
      </c>
      <c r="J7" s="27">
        <v>65212748</v>
      </c>
      <c r="K7" s="23">
        <v>65732471</v>
      </c>
      <c r="L7" s="24">
        <v>66252473</v>
      </c>
    </row>
    <row r="8" spans="1:12" x14ac:dyDescent="0.25">
      <c r="A8" s="28" t="s">
        <v>23</v>
      </c>
      <c r="B8" s="22" t="s">
        <v>9</v>
      </c>
      <c r="C8" s="23">
        <v>-2671</v>
      </c>
      <c r="D8" s="23">
        <v>1086143</v>
      </c>
      <c r="E8" s="24">
        <v>1897249</v>
      </c>
      <c r="F8" s="25">
        <v>0</v>
      </c>
      <c r="G8" s="23">
        <v>-1013591</v>
      </c>
      <c r="H8" s="24">
        <v>-1013591</v>
      </c>
      <c r="I8" s="26">
        <v>366592</v>
      </c>
      <c r="J8" s="27">
        <v>1859735</v>
      </c>
      <c r="K8" s="23">
        <v>1857902</v>
      </c>
      <c r="L8" s="24">
        <v>1856067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331363</v>
      </c>
      <c r="D10" s="23">
        <v>361755</v>
      </c>
      <c r="E10" s="24">
        <v>480908</v>
      </c>
      <c r="F10" s="25">
        <v>1079481</v>
      </c>
      <c r="G10" s="23">
        <v>-4650036</v>
      </c>
      <c r="H10" s="24">
        <v>-4650036</v>
      </c>
      <c r="I10" s="26">
        <v>286666</v>
      </c>
      <c r="J10" s="27">
        <v>989416</v>
      </c>
      <c r="K10" s="23">
        <v>993320</v>
      </c>
      <c r="L10" s="24">
        <v>1952631</v>
      </c>
    </row>
    <row r="11" spans="1:12" x14ac:dyDescent="0.25">
      <c r="A11" s="28" t="s">
        <v>27</v>
      </c>
      <c r="B11" s="22" t="s">
        <v>19</v>
      </c>
      <c r="C11" s="23">
        <v>19297585</v>
      </c>
      <c r="D11" s="23">
        <v>25382764</v>
      </c>
      <c r="E11" s="24">
        <v>29284300</v>
      </c>
      <c r="F11" s="29">
        <v>1445321</v>
      </c>
      <c r="G11" s="30">
        <v>4241555</v>
      </c>
      <c r="H11" s="31">
        <v>4241555</v>
      </c>
      <c r="I11" s="26">
        <v>38204916</v>
      </c>
      <c r="J11" s="32">
        <v>42962413</v>
      </c>
      <c r="K11" s="30">
        <v>45013380</v>
      </c>
      <c r="L11" s="31">
        <v>43324160</v>
      </c>
    </row>
    <row r="12" spans="1:12" x14ac:dyDescent="0.25">
      <c r="A12" s="28" t="s">
        <v>28</v>
      </c>
      <c r="B12" s="22" t="s">
        <v>19</v>
      </c>
      <c r="C12" s="23">
        <v>145342</v>
      </c>
      <c r="D12" s="23">
        <v>-124041</v>
      </c>
      <c r="E12" s="24">
        <v>-124039</v>
      </c>
      <c r="F12" s="25">
        <v>0</v>
      </c>
      <c r="G12" s="23">
        <v>0</v>
      </c>
      <c r="H12" s="24">
        <v>0</v>
      </c>
      <c r="I12" s="26">
        <v>-124039</v>
      </c>
      <c r="J12" s="27">
        <v>10329</v>
      </c>
      <c r="K12" s="23">
        <v>10329</v>
      </c>
      <c r="L12" s="24">
        <v>10329</v>
      </c>
    </row>
    <row r="13" spans="1:12" x14ac:dyDescent="0.25">
      <c r="A13" s="33" t="s">
        <v>29</v>
      </c>
      <c r="B13" s="34" t="s">
        <v>19</v>
      </c>
      <c r="C13" s="35">
        <f>SUM(C6:C12)</f>
        <v>51971185</v>
      </c>
      <c r="D13" s="35">
        <f t="shared" ref="D13:L13" si="0">SUM(D6:D12)</f>
        <v>87416366</v>
      </c>
      <c r="E13" s="36">
        <f t="shared" si="0"/>
        <v>80930491</v>
      </c>
      <c r="F13" s="37">
        <f t="shared" si="0"/>
        <v>47667246</v>
      </c>
      <c r="G13" s="35">
        <f t="shared" si="0"/>
        <v>69838585</v>
      </c>
      <c r="H13" s="36">
        <f t="shared" si="0"/>
        <v>69838585</v>
      </c>
      <c r="I13" s="38">
        <f t="shared" si="0"/>
        <v>58136560</v>
      </c>
      <c r="J13" s="39">
        <f t="shared" si="0"/>
        <v>137313323</v>
      </c>
      <c r="K13" s="35">
        <f t="shared" si="0"/>
        <v>125590430</v>
      </c>
      <c r="L13" s="36">
        <f t="shared" si="0"/>
        <v>138903342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316435772</v>
      </c>
      <c r="D17" s="23">
        <v>314253114</v>
      </c>
      <c r="E17" s="24">
        <v>319232024</v>
      </c>
      <c r="F17" s="29">
        <v>7253901</v>
      </c>
      <c r="G17" s="30">
        <v>14459994</v>
      </c>
      <c r="H17" s="31">
        <v>14459994</v>
      </c>
      <c r="I17" s="26">
        <v>332186680</v>
      </c>
      <c r="J17" s="32">
        <v>369574737</v>
      </c>
      <c r="K17" s="30">
        <v>381371452</v>
      </c>
      <c r="L17" s="31">
        <v>368232575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316435772</v>
      </c>
      <c r="D25" s="41">
        <f t="shared" ref="D25:L25" si="1">SUM(D15:D24)</f>
        <v>314253114</v>
      </c>
      <c r="E25" s="42">
        <f t="shared" si="1"/>
        <v>319232024</v>
      </c>
      <c r="F25" s="43">
        <f t="shared" si="1"/>
        <v>7253901</v>
      </c>
      <c r="G25" s="41">
        <f t="shared" si="1"/>
        <v>14459994</v>
      </c>
      <c r="H25" s="42">
        <f t="shared" si="1"/>
        <v>14459994</v>
      </c>
      <c r="I25" s="44">
        <f t="shared" si="1"/>
        <v>332186680</v>
      </c>
      <c r="J25" s="45">
        <f t="shared" si="1"/>
        <v>369574737</v>
      </c>
      <c r="K25" s="41">
        <f t="shared" si="1"/>
        <v>381371452</v>
      </c>
      <c r="L25" s="42">
        <f t="shared" si="1"/>
        <v>368232575</v>
      </c>
    </row>
    <row r="26" spans="1:12" x14ac:dyDescent="0.25">
      <c r="A26" s="33" t="s">
        <v>42</v>
      </c>
      <c r="B26" s="34" t="s">
        <v>19</v>
      </c>
      <c r="C26" s="35">
        <f>+C13+C25</f>
        <v>368406957</v>
      </c>
      <c r="D26" s="35">
        <f t="shared" ref="D26:L26" si="2">+D13+D25</f>
        <v>401669480</v>
      </c>
      <c r="E26" s="36">
        <f t="shared" si="2"/>
        <v>400162515</v>
      </c>
      <c r="F26" s="37">
        <f t="shared" si="2"/>
        <v>54921147</v>
      </c>
      <c r="G26" s="35">
        <f t="shared" si="2"/>
        <v>84298579</v>
      </c>
      <c r="H26" s="36">
        <f t="shared" si="2"/>
        <v>84298579</v>
      </c>
      <c r="I26" s="38">
        <f t="shared" si="2"/>
        <v>390323240</v>
      </c>
      <c r="J26" s="39">
        <f t="shared" si="2"/>
        <v>506888060</v>
      </c>
      <c r="K26" s="35">
        <f t="shared" si="2"/>
        <v>506961882</v>
      </c>
      <c r="L26" s="36">
        <f t="shared" si="2"/>
        <v>507135917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-153259</v>
      </c>
      <c r="D31" s="23">
        <v>-189028</v>
      </c>
      <c r="E31" s="24">
        <v>-229167</v>
      </c>
      <c r="F31" s="25">
        <v>0</v>
      </c>
      <c r="G31" s="23">
        <v>0</v>
      </c>
      <c r="H31" s="24">
        <v>0</v>
      </c>
      <c r="I31" s="26">
        <v>-255405</v>
      </c>
      <c r="J31" s="27">
        <v>-229168</v>
      </c>
      <c r="K31" s="23">
        <v>-229168</v>
      </c>
      <c r="L31" s="24">
        <v>-229168</v>
      </c>
    </row>
    <row r="32" spans="1:12" x14ac:dyDescent="0.25">
      <c r="A32" s="28" t="s">
        <v>48</v>
      </c>
      <c r="B32" s="22" t="s">
        <v>49</v>
      </c>
      <c r="C32" s="23">
        <v>29325914</v>
      </c>
      <c r="D32" s="23">
        <v>15142872</v>
      </c>
      <c r="E32" s="24">
        <v>-2602200</v>
      </c>
      <c r="F32" s="25">
        <v>-7578741</v>
      </c>
      <c r="G32" s="23">
        <v>8245603</v>
      </c>
      <c r="H32" s="24">
        <v>8245603</v>
      </c>
      <c r="I32" s="26">
        <v>102168128</v>
      </c>
      <c r="J32" s="27">
        <v>11582899</v>
      </c>
      <c r="K32" s="23">
        <v>13637774</v>
      </c>
      <c r="L32" s="24">
        <v>12907860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7287698</v>
      </c>
      <c r="E33" s="24">
        <v>-55700338</v>
      </c>
      <c r="F33" s="25">
        <v>0</v>
      </c>
      <c r="G33" s="23">
        <v>0</v>
      </c>
      <c r="H33" s="24">
        <v>0</v>
      </c>
      <c r="I33" s="26">
        <v>-55700338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18453392</v>
      </c>
      <c r="D35" s="23">
        <v>21057758</v>
      </c>
      <c r="E35" s="24">
        <v>20956300</v>
      </c>
      <c r="F35" s="25">
        <v>151768035</v>
      </c>
      <c r="G35" s="23">
        <v>151768035</v>
      </c>
      <c r="H35" s="24">
        <v>151768035</v>
      </c>
      <c r="I35" s="26">
        <v>21798041</v>
      </c>
      <c r="J35" s="27">
        <v>28520011</v>
      </c>
      <c r="K35" s="23">
        <v>28867916</v>
      </c>
      <c r="L35" s="24">
        <v>29216005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47626047</v>
      </c>
      <c r="D37" s="35">
        <f t="shared" ref="D37:L37" si="3">SUM(D29:D36)</f>
        <v>43299300</v>
      </c>
      <c r="E37" s="36">
        <f t="shared" si="3"/>
        <v>-37575405</v>
      </c>
      <c r="F37" s="37">
        <f t="shared" si="3"/>
        <v>144189294</v>
      </c>
      <c r="G37" s="35">
        <f t="shared" si="3"/>
        <v>160013638</v>
      </c>
      <c r="H37" s="36">
        <f t="shared" si="3"/>
        <v>160013638</v>
      </c>
      <c r="I37" s="38">
        <f t="shared" si="3"/>
        <v>68010426</v>
      </c>
      <c r="J37" s="39">
        <f t="shared" si="3"/>
        <v>39873742</v>
      </c>
      <c r="K37" s="35">
        <f t="shared" si="3"/>
        <v>42276522</v>
      </c>
      <c r="L37" s="36">
        <f t="shared" si="3"/>
        <v>41894697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31005378</v>
      </c>
      <c r="G41" s="23">
        <v>10335125</v>
      </c>
      <c r="H41" s="24">
        <v>10335125</v>
      </c>
      <c r="I41" s="26">
        <v>6982327</v>
      </c>
      <c r="J41" s="27">
        <v>10335125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31005378</v>
      </c>
      <c r="G43" s="41">
        <f t="shared" si="4"/>
        <v>10335125</v>
      </c>
      <c r="H43" s="42">
        <f t="shared" si="4"/>
        <v>10335125</v>
      </c>
      <c r="I43" s="43">
        <f t="shared" si="4"/>
        <v>6982327</v>
      </c>
      <c r="J43" s="45">
        <f t="shared" si="4"/>
        <v>10335125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47626047</v>
      </c>
      <c r="D44" s="35">
        <f t="shared" ref="D44:L44" si="5">+D37+D43</f>
        <v>43299300</v>
      </c>
      <c r="E44" s="36">
        <f t="shared" si="5"/>
        <v>-37575405</v>
      </c>
      <c r="F44" s="37">
        <f t="shared" si="5"/>
        <v>175194672</v>
      </c>
      <c r="G44" s="35">
        <f t="shared" si="5"/>
        <v>170348763</v>
      </c>
      <c r="H44" s="36">
        <f t="shared" si="5"/>
        <v>170348763</v>
      </c>
      <c r="I44" s="38">
        <f t="shared" si="5"/>
        <v>74992753</v>
      </c>
      <c r="J44" s="39">
        <f t="shared" si="5"/>
        <v>50208867</v>
      </c>
      <c r="K44" s="35">
        <f t="shared" si="5"/>
        <v>42276522</v>
      </c>
      <c r="L44" s="36">
        <f t="shared" si="5"/>
        <v>41894697</v>
      </c>
    </row>
    <row r="45" spans="1:12" x14ac:dyDescent="0.25">
      <c r="A45" s="47" t="s">
        <v>62</v>
      </c>
      <c r="B45" s="48" t="s">
        <v>63</v>
      </c>
      <c r="C45" s="49">
        <f>+C26-C44</f>
        <v>320780910</v>
      </c>
      <c r="D45" s="49">
        <f t="shared" ref="D45:L45" si="6">+D26-D44</f>
        <v>358370180</v>
      </c>
      <c r="E45" s="50">
        <f t="shared" si="6"/>
        <v>437737920</v>
      </c>
      <c r="F45" s="51">
        <f t="shared" si="6"/>
        <v>-120273525</v>
      </c>
      <c r="G45" s="49">
        <f t="shared" si="6"/>
        <v>-86050184</v>
      </c>
      <c r="H45" s="50">
        <f t="shared" si="6"/>
        <v>-86050184</v>
      </c>
      <c r="I45" s="52">
        <f t="shared" si="6"/>
        <v>315330487</v>
      </c>
      <c r="J45" s="53">
        <f t="shared" si="6"/>
        <v>456679193</v>
      </c>
      <c r="K45" s="49">
        <f t="shared" si="6"/>
        <v>464685360</v>
      </c>
      <c r="L45" s="50">
        <f t="shared" si="6"/>
        <v>465241220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136777682</v>
      </c>
      <c r="F47" s="25">
        <v>53020589</v>
      </c>
      <c r="G47" s="23">
        <v>74953156</v>
      </c>
      <c r="H47" s="24">
        <v>74953156</v>
      </c>
      <c r="I47" s="26">
        <v>198215122</v>
      </c>
      <c r="J47" s="27">
        <v>195758300</v>
      </c>
      <c r="K47" s="23">
        <v>193429345</v>
      </c>
      <c r="L47" s="24">
        <v>193985201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136777682</v>
      </c>
      <c r="F50" s="58">
        <f t="shared" si="7"/>
        <v>53020589</v>
      </c>
      <c r="G50" s="56">
        <f t="shared" si="7"/>
        <v>74953156</v>
      </c>
      <c r="H50" s="57">
        <f t="shared" si="7"/>
        <v>74953156</v>
      </c>
      <c r="I50" s="59">
        <f t="shared" si="7"/>
        <v>198215122</v>
      </c>
      <c r="J50" s="60">
        <f t="shared" si="7"/>
        <v>195758300</v>
      </c>
      <c r="K50" s="56">
        <f t="shared" si="7"/>
        <v>193429345</v>
      </c>
      <c r="L50" s="57">
        <f t="shared" si="7"/>
        <v>193985201</v>
      </c>
    </row>
    <row r="51" spans="1:12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210908076</v>
      </c>
      <c r="H6" s="24">
        <v>210908076</v>
      </c>
      <c r="I6" s="26">
        <v>-284943954</v>
      </c>
      <c r="J6" s="27">
        <v>70512247</v>
      </c>
      <c r="K6" s="23">
        <v>50438100</v>
      </c>
      <c r="L6" s="24">
        <v>43745594</v>
      </c>
    </row>
    <row r="7" spans="1:12" x14ac:dyDescent="0.25">
      <c r="A7" s="28" t="s">
        <v>22</v>
      </c>
      <c r="B7" s="22" t="s">
        <v>9</v>
      </c>
      <c r="C7" s="23">
        <v>50829840</v>
      </c>
      <c r="D7" s="23">
        <v>69330573</v>
      </c>
      <c r="E7" s="24">
        <v>14186787</v>
      </c>
      <c r="F7" s="25">
        <v>113772404</v>
      </c>
      <c r="G7" s="23">
        <v>195658165</v>
      </c>
      <c r="H7" s="24">
        <v>195658165</v>
      </c>
      <c r="I7" s="26">
        <v>204692312</v>
      </c>
      <c r="J7" s="27">
        <v>123781477</v>
      </c>
      <c r="K7" s="23">
        <v>173827652</v>
      </c>
      <c r="L7" s="24">
        <v>226075855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216126</v>
      </c>
      <c r="D10" s="23">
        <v>259600</v>
      </c>
      <c r="E10" s="24">
        <v>252767</v>
      </c>
      <c r="F10" s="25">
        <v>216126</v>
      </c>
      <c r="G10" s="23">
        <v>-13404337</v>
      </c>
      <c r="H10" s="24">
        <v>-13404337</v>
      </c>
      <c r="I10" s="26">
        <v>-463573</v>
      </c>
      <c r="J10" s="27">
        <v>278046</v>
      </c>
      <c r="K10" s="23">
        <v>278044</v>
      </c>
      <c r="L10" s="24">
        <v>278039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44952134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51045966</v>
      </c>
      <c r="D13" s="35">
        <f t="shared" ref="D13:L13" si="0">SUM(D6:D12)</f>
        <v>69590173</v>
      </c>
      <c r="E13" s="36">
        <f t="shared" si="0"/>
        <v>14439554</v>
      </c>
      <c r="F13" s="37">
        <f t="shared" si="0"/>
        <v>113988530</v>
      </c>
      <c r="G13" s="35">
        <f t="shared" si="0"/>
        <v>393161904</v>
      </c>
      <c r="H13" s="36">
        <f t="shared" si="0"/>
        <v>393161904</v>
      </c>
      <c r="I13" s="38">
        <f t="shared" si="0"/>
        <v>-35763081</v>
      </c>
      <c r="J13" s="39">
        <f t="shared" si="0"/>
        <v>194571770</v>
      </c>
      <c r="K13" s="35">
        <f t="shared" si="0"/>
        <v>224543796</v>
      </c>
      <c r="L13" s="36">
        <f t="shared" si="0"/>
        <v>270099488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1780700151</v>
      </c>
      <c r="D17" s="23">
        <v>1803866149</v>
      </c>
      <c r="E17" s="24">
        <v>2089550093</v>
      </c>
      <c r="F17" s="29">
        <v>227684674</v>
      </c>
      <c r="G17" s="30">
        <v>2268443118</v>
      </c>
      <c r="H17" s="31">
        <v>2268443118</v>
      </c>
      <c r="I17" s="26">
        <v>2246783428</v>
      </c>
      <c r="J17" s="32">
        <v>2448836058</v>
      </c>
      <c r="K17" s="30">
        <v>2633872007</v>
      </c>
      <c r="L17" s="31">
        <v>2771492660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-715</v>
      </c>
      <c r="D21" s="23">
        <v>0</v>
      </c>
      <c r="E21" s="24">
        <v>0</v>
      </c>
      <c r="F21" s="25">
        <v>0</v>
      </c>
      <c r="G21" s="23">
        <v>-4385</v>
      </c>
      <c r="H21" s="24">
        <v>-4385</v>
      </c>
      <c r="I21" s="26">
        <v>0</v>
      </c>
      <c r="J21" s="27">
        <v>-4596</v>
      </c>
      <c r="K21" s="23">
        <v>-9396</v>
      </c>
      <c r="L21" s="24">
        <v>-14400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1780699436</v>
      </c>
      <c r="D25" s="41">
        <f t="shared" ref="D25:L25" si="1">SUM(D15:D24)</f>
        <v>1803866149</v>
      </c>
      <c r="E25" s="42">
        <f t="shared" si="1"/>
        <v>2089550093</v>
      </c>
      <c r="F25" s="43">
        <f t="shared" si="1"/>
        <v>227684674</v>
      </c>
      <c r="G25" s="41">
        <f t="shared" si="1"/>
        <v>2268438733</v>
      </c>
      <c r="H25" s="42">
        <f t="shared" si="1"/>
        <v>2268438733</v>
      </c>
      <c r="I25" s="44">
        <f t="shared" si="1"/>
        <v>2246783428</v>
      </c>
      <c r="J25" s="45">
        <f t="shared" si="1"/>
        <v>2448831462</v>
      </c>
      <c r="K25" s="41">
        <f t="shared" si="1"/>
        <v>2633862611</v>
      </c>
      <c r="L25" s="42">
        <f t="shared" si="1"/>
        <v>2771478260</v>
      </c>
    </row>
    <row r="26" spans="1:12" x14ac:dyDescent="0.25">
      <c r="A26" s="33" t="s">
        <v>42</v>
      </c>
      <c r="B26" s="34" t="s">
        <v>19</v>
      </c>
      <c r="C26" s="35">
        <f>+C13+C25</f>
        <v>1831745402</v>
      </c>
      <c r="D26" s="35">
        <f t="shared" ref="D26:L26" si="2">+D13+D25</f>
        <v>1873456322</v>
      </c>
      <c r="E26" s="36">
        <f t="shared" si="2"/>
        <v>2103989647</v>
      </c>
      <c r="F26" s="37">
        <f t="shared" si="2"/>
        <v>341673204</v>
      </c>
      <c r="G26" s="35">
        <f t="shared" si="2"/>
        <v>2661600637</v>
      </c>
      <c r="H26" s="36">
        <f t="shared" si="2"/>
        <v>2661600637</v>
      </c>
      <c r="I26" s="38">
        <f t="shared" si="2"/>
        <v>2211020347</v>
      </c>
      <c r="J26" s="39">
        <f t="shared" si="2"/>
        <v>2643403232</v>
      </c>
      <c r="K26" s="35">
        <f t="shared" si="2"/>
        <v>2858406407</v>
      </c>
      <c r="L26" s="36">
        <f t="shared" si="2"/>
        <v>3041577748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4489214</v>
      </c>
      <c r="D31" s="23">
        <v>4489214</v>
      </c>
      <c r="E31" s="24">
        <v>4489214</v>
      </c>
      <c r="F31" s="25">
        <v>0</v>
      </c>
      <c r="G31" s="23">
        <v>0</v>
      </c>
      <c r="H31" s="24">
        <v>0</v>
      </c>
      <c r="I31" s="26">
        <v>4478322</v>
      </c>
      <c r="J31" s="27">
        <v>4938135</v>
      </c>
      <c r="K31" s="23">
        <v>4938135</v>
      </c>
      <c r="L31" s="24">
        <v>4938135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-13528508</v>
      </c>
      <c r="F32" s="25">
        <v>0</v>
      </c>
      <c r="G32" s="23">
        <v>362625634</v>
      </c>
      <c r="H32" s="24">
        <v>362625634</v>
      </c>
      <c r="I32" s="26">
        <v>28380004</v>
      </c>
      <c r="J32" s="27">
        <v>-16510637</v>
      </c>
      <c r="K32" s="23">
        <v>-29213195</v>
      </c>
      <c r="L32" s="24">
        <v>-42474707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-161000000</v>
      </c>
      <c r="H33" s="24">
        <v>-161000000</v>
      </c>
      <c r="I33" s="26">
        <v>-261509807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63326310</v>
      </c>
      <c r="D35" s="23">
        <v>70999859</v>
      </c>
      <c r="E35" s="24">
        <v>66473417</v>
      </c>
      <c r="F35" s="25">
        <v>0</v>
      </c>
      <c r="G35" s="23">
        <v>0</v>
      </c>
      <c r="H35" s="24">
        <v>0</v>
      </c>
      <c r="I35" s="26">
        <v>95818857</v>
      </c>
      <c r="J35" s="27">
        <v>110915075</v>
      </c>
      <c r="K35" s="23">
        <v>152503637</v>
      </c>
      <c r="L35" s="24">
        <v>195922097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67815524</v>
      </c>
      <c r="D37" s="35">
        <f t="shared" ref="D37:L37" si="3">SUM(D29:D36)</f>
        <v>75489073</v>
      </c>
      <c r="E37" s="36">
        <f t="shared" si="3"/>
        <v>57434123</v>
      </c>
      <c r="F37" s="37">
        <f t="shared" si="3"/>
        <v>0</v>
      </c>
      <c r="G37" s="35">
        <f t="shared" si="3"/>
        <v>201625634</v>
      </c>
      <c r="H37" s="36">
        <f t="shared" si="3"/>
        <v>201625634</v>
      </c>
      <c r="I37" s="38">
        <f t="shared" si="3"/>
        <v>-132832624</v>
      </c>
      <c r="J37" s="39">
        <f t="shared" si="3"/>
        <v>99342573</v>
      </c>
      <c r="K37" s="35">
        <f t="shared" si="3"/>
        <v>128228577</v>
      </c>
      <c r="L37" s="36">
        <f t="shared" si="3"/>
        <v>158385525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67815524</v>
      </c>
      <c r="D44" s="35">
        <f t="shared" ref="D44:L44" si="5">+D37+D43</f>
        <v>75489073</v>
      </c>
      <c r="E44" s="36">
        <f t="shared" si="5"/>
        <v>57434123</v>
      </c>
      <c r="F44" s="37">
        <f t="shared" si="5"/>
        <v>0</v>
      </c>
      <c r="G44" s="35">
        <f t="shared" si="5"/>
        <v>201625634</v>
      </c>
      <c r="H44" s="36">
        <f t="shared" si="5"/>
        <v>201625634</v>
      </c>
      <c r="I44" s="38">
        <f t="shared" si="5"/>
        <v>-132832624</v>
      </c>
      <c r="J44" s="39">
        <f t="shared" si="5"/>
        <v>99342573</v>
      </c>
      <c r="K44" s="35">
        <f t="shared" si="5"/>
        <v>128228577</v>
      </c>
      <c r="L44" s="36">
        <f t="shared" si="5"/>
        <v>158385525</v>
      </c>
    </row>
    <row r="45" spans="1:12" x14ac:dyDescent="0.25">
      <c r="A45" s="47" t="s">
        <v>62</v>
      </c>
      <c r="B45" s="48" t="s">
        <v>63</v>
      </c>
      <c r="C45" s="49">
        <f>+C26-C44</f>
        <v>1763929878</v>
      </c>
      <c r="D45" s="49">
        <f t="shared" ref="D45:L45" si="6">+D26-D44</f>
        <v>1797967249</v>
      </c>
      <c r="E45" s="50">
        <f t="shared" si="6"/>
        <v>2046555524</v>
      </c>
      <c r="F45" s="51">
        <f t="shared" si="6"/>
        <v>341673204</v>
      </c>
      <c r="G45" s="49">
        <f t="shared" si="6"/>
        <v>2459975003</v>
      </c>
      <c r="H45" s="50">
        <f t="shared" si="6"/>
        <v>2459975003</v>
      </c>
      <c r="I45" s="52">
        <f t="shared" si="6"/>
        <v>2343852971</v>
      </c>
      <c r="J45" s="53">
        <f t="shared" si="6"/>
        <v>2544060659</v>
      </c>
      <c r="K45" s="49">
        <f t="shared" si="6"/>
        <v>2730177830</v>
      </c>
      <c r="L45" s="50">
        <f t="shared" si="6"/>
        <v>2883192223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-257582061</v>
      </c>
      <c r="D47" s="23">
        <v>-122307080</v>
      </c>
      <c r="E47" s="24">
        <v>-72627321</v>
      </c>
      <c r="F47" s="25">
        <v>196974007</v>
      </c>
      <c r="G47" s="23">
        <v>164280629</v>
      </c>
      <c r="H47" s="24">
        <v>164280629</v>
      </c>
      <c r="I47" s="26">
        <v>246988858</v>
      </c>
      <c r="J47" s="27">
        <v>213434605</v>
      </c>
      <c r="K47" s="23">
        <v>399551778</v>
      </c>
      <c r="L47" s="24">
        <v>552566167</v>
      </c>
    </row>
    <row r="48" spans="1:12" x14ac:dyDescent="0.25">
      <c r="A48" s="28" t="s">
        <v>67</v>
      </c>
      <c r="B48" s="22" t="s">
        <v>68</v>
      </c>
      <c r="C48" s="23">
        <v>-1787102</v>
      </c>
      <c r="D48" s="23">
        <v>-2061771</v>
      </c>
      <c r="E48" s="24">
        <v>-15794429</v>
      </c>
      <c r="F48" s="25">
        <v>0</v>
      </c>
      <c r="G48" s="23">
        <v>0</v>
      </c>
      <c r="H48" s="24">
        <v>0</v>
      </c>
      <c r="I48" s="26">
        <v>-15794429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-259369163</v>
      </c>
      <c r="D50" s="56">
        <f t="shared" ref="D50:L50" si="7">SUM(D47:D49)</f>
        <v>-124368851</v>
      </c>
      <c r="E50" s="57">
        <f t="shared" si="7"/>
        <v>-88421750</v>
      </c>
      <c r="F50" s="58">
        <f t="shared" si="7"/>
        <v>196974007</v>
      </c>
      <c r="G50" s="56">
        <f t="shared" si="7"/>
        <v>164280629</v>
      </c>
      <c r="H50" s="57">
        <f t="shared" si="7"/>
        <v>164280629</v>
      </c>
      <c r="I50" s="59">
        <f t="shared" si="7"/>
        <v>231194429</v>
      </c>
      <c r="J50" s="60">
        <f t="shared" si="7"/>
        <v>213434605</v>
      </c>
      <c r="K50" s="56">
        <f t="shared" si="7"/>
        <v>399551778</v>
      </c>
      <c r="L50" s="57">
        <f t="shared" si="7"/>
        <v>552566167</v>
      </c>
    </row>
    <row r="51" spans="1:12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45102251</v>
      </c>
      <c r="D6" s="23">
        <v>56499680</v>
      </c>
      <c r="E6" s="24">
        <v>9833982</v>
      </c>
      <c r="F6" s="25">
        <v>-127815943</v>
      </c>
      <c r="G6" s="23">
        <v>-127311503</v>
      </c>
      <c r="H6" s="24">
        <v>-127311503</v>
      </c>
      <c r="I6" s="26">
        <v>-30864399</v>
      </c>
      <c r="J6" s="27">
        <v>16939752</v>
      </c>
      <c r="K6" s="23">
        <v>-78495100</v>
      </c>
      <c r="L6" s="24">
        <v>-91122412</v>
      </c>
    </row>
    <row r="7" spans="1:12" x14ac:dyDescent="0.25">
      <c r="A7" s="28" t="s">
        <v>22</v>
      </c>
      <c r="B7" s="22" t="s">
        <v>9</v>
      </c>
      <c r="C7" s="23">
        <v>143259427</v>
      </c>
      <c r="D7" s="23">
        <v>212672551</v>
      </c>
      <c r="E7" s="24">
        <v>272926650</v>
      </c>
      <c r="F7" s="25">
        <v>-18456575</v>
      </c>
      <c r="G7" s="23">
        <v>-18456575</v>
      </c>
      <c r="H7" s="24">
        <v>-18456575</v>
      </c>
      <c r="I7" s="26">
        <v>325374545</v>
      </c>
      <c r="J7" s="27">
        <v>59745888</v>
      </c>
      <c r="K7" s="23">
        <v>122180340</v>
      </c>
      <c r="L7" s="24">
        <v>184522836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-1969252</v>
      </c>
      <c r="D10" s="23">
        <v>-2396844</v>
      </c>
      <c r="E10" s="24">
        <v>-2325980</v>
      </c>
      <c r="F10" s="25">
        <v>-20855919</v>
      </c>
      <c r="G10" s="23">
        <v>-20855919</v>
      </c>
      <c r="H10" s="24">
        <v>-20855919</v>
      </c>
      <c r="I10" s="26">
        <v>-2338483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17913805</v>
      </c>
      <c r="D11" s="23">
        <v>22145304</v>
      </c>
      <c r="E11" s="24">
        <v>34080280</v>
      </c>
      <c r="F11" s="29">
        <v>0</v>
      </c>
      <c r="G11" s="30">
        <v>0</v>
      </c>
      <c r="H11" s="31">
        <v>0</v>
      </c>
      <c r="I11" s="26">
        <v>44258533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-2318574</v>
      </c>
      <c r="D12" s="23">
        <v>-3720394</v>
      </c>
      <c r="E12" s="24">
        <v>-3720394</v>
      </c>
      <c r="F12" s="25">
        <v>0</v>
      </c>
      <c r="G12" s="23">
        <v>0</v>
      </c>
      <c r="H12" s="24">
        <v>0</v>
      </c>
      <c r="I12" s="26">
        <v>-3720394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201987657</v>
      </c>
      <c r="D13" s="35">
        <f t="shared" ref="D13:L13" si="0">SUM(D6:D12)</f>
        <v>285200297</v>
      </c>
      <c r="E13" s="36">
        <f t="shared" si="0"/>
        <v>310794538</v>
      </c>
      <c r="F13" s="37">
        <f t="shared" si="0"/>
        <v>-167128437</v>
      </c>
      <c r="G13" s="35">
        <f t="shared" si="0"/>
        <v>-166623997</v>
      </c>
      <c r="H13" s="36">
        <f t="shared" si="0"/>
        <v>-166623997</v>
      </c>
      <c r="I13" s="38">
        <f t="shared" si="0"/>
        <v>332709802</v>
      </c>
      <c r="J13" s="39">
        <f t="shared" si="0"/>
        <v>76685640</v>
      </c>
      <c r="K13" s="35">
        <f t="shared" si="0"/>
        <v>43685240</v>
      </c>
      <c r="L13" s="36">
        <f t="shared" si="0"/>
        <v>93400424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80377602</v>
      </c>
      <c r="D17" s="23">
        <v>76038027</v>
      </c>
      <c r="E17" s="24">
        <v>-4229417</v>
      </c>
      <c r="F17" s="29">
        <v>52871233</v>
      </c>
      <c r="G17" s="30">
        <v>85494764</v>
      </c>
      <c r="H17" s="31">
        <v>85494764</v>
      </c>
      <c r="I17" s="26">
        <v>29298826</v>
      </c>
      <c r="J17" s="32">
        <v>62730552</v>
      </c>
      <c r="K17" s="30">
        <v>168814252</v>
      </c>
      <c r="L17" s="31">
        <v>173547952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80377602</v>
      </c>
      <c r="D25" s="41">
        <f t="shared" ref="D25:L25" si="1">SUM(D15:D24)</f>
        <v>76038027</v>
      </c>
      <c r="E25" s="42">
        <f t="shared" si="1"/>
        <v>-4229417</v>
      </c>
      <c r="F25" s="43">
        <f t="shared" si="1"/>
        <v>52871233</v>
      </c>
      <c r="G25" s="41">
        <f t="shared" si="1"/>
        <v>85494764</v>
      </c>
      <c r="H25" s="42">
        <f t="shared" si="1"/>
        <v>85494764</v>
      </c>
      <c r="I25" s="44">
        <f t="shared" si="1"/>
        <v>29298826</v>
      </c>
      <c r="J25" s="45">
        <f t="shared" si="1"/>
        <v>62730552</v>
      </c>
      <c r="K25" s="41">
        <f t="shared" si="1"/>
        <v>168814252</v>
      </c>
      <c r="L25" s="42">
        <f t="shared" si="1"/>
        <v>173547952</v>
      </c>
    </row>
    <row r="26" spans="1:12" x14ac:dyDescent="0.25">
      <c r="A26" s="33" t="s">
        <v>42</v>
      </c>
      <c r="B26" s="34" t="s">
        <v>19</v>
      </c>
      <c r="C26" s="35">
        <f>+C13+C25</f>
        <v>282365259</v>
      </c>
      <c r="D26" s="35">
        <f t="shared" ref="D26:L26" si="2">+D13+D25</f>
        <v>361238324</v>
      </c>
      <c r="E26" s="36">
        <f t="shared" si="2"/>
        <v>306565121</v>
      </c>
      <c r="F26" s="37">
        <f t="shared" si="2"/>
        <v>-114257204</v>
      </c>
      <c r="G26" s="35">
        <f t="shared" si="2"/>
        <v>-81129233</v>
      </c>
      <c r="H26" s="36">
        <f t="shared" si="2"/>
        <v>-81129233</v>
      </c>
      <c r="I26" s="38">
        <f t="shared" si="2"/>
        <v>362008628</v>
      </c>
      <c r="J26" s="39">
        <f t="shared" si="2"/>
        <v>139416192</v>
      </c>
      <c r="K26" s="35">
        <f t="shared" si="2"/>
        <v>212499492</v>
      </c>
      <c r="L26" s="36">
        <f t="shared" si="2"/>
        <v>266948376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-294264</v>
      </c>
      <c r="D31" s="23">
        <v>-378529</v>
      </c>
      <c r="E31" s="24">
        <v>-457685</v>
      </c>
      <c r="F31" s="25">
        <v>0</v>
      </c>
      <c r="G31" s="23">
        <v>13606890</v>
      </c>
      <c r="H31" s="24">
        <v>13606890</v>
      </c>
      <c r="I31" s="26">
        <v>-531576</v>
      </c>
      <c r="J31" s="27">
        <v>13606890</v>
      </c>
      <c r="K31" s="23">
        <v>13606890</v>
      </c>
      <c r="L31" s="24">
        <v>13606890</v>
      </c>
    </row>
    <row r="32" spans="1:12" x14ac:dyDescent="0.25">
      <c r="A32" s="28" t="s">
        <v>48</v>
      </c>
      <c r="B32" s="22" t="s">
        <v>49</v>
      </c>
      <c r="C32" s="23">
        <v>30778007</v>
      </c>
      <c r="D32" s="23">
        <v>41134407</v>
      </c>
      <c r="E32" s="24">
        <v>25032875</v>
      </c>
      <c r="F32" s="25">
        <v>-165187092</v>
      </c>
      <c r="G32" s="23">
        <v>-132563561</v>
      </c>
      <c r="H32" s="24">
        <v>-132563561</v>
      </c>
      <c r="I32" s="26">
        <v>6118060</v>
      </c>
      <c r="J32" s="27">
        <v>71405820</v>
      </c>
      <c r="K32" s="23">
        <v>73418328</v>
      </c>
      <c r="L32" s="24">
        <v>55019640</v>
      </c>
    </row>
    <row r="33" spans="1:12" x14ac:dyDescent="0.25">
      <c r="A33" s="28" t="s">
        <v>50</v>
      </c>
      <c r="B33" s="22" t="s">
        <v>51</v>
      </c>
      <c r="C33" s="23">
        <v>2360270</v>
      </c>
      <c r="D33" s="23">
        <v>2360270</v>
      </c>
      <c r="E33" s="24">
        <v>2360270</v>
      </c>
      <c r="F33" s="25">
        <v>0</v>
      </c>
      <c r="G33" s="23">
        <v>0</v>
      </c>
      <c r="H33" s="24">
        <v>0</v>
      </c>
      <c r="I33" s="26">
        <v>2360270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1760252</v>
      </c>
      <c r="D34" s="23">
        <v>1760252</v>
      </c>
      <c r="E34" s="24">
        <v>1760252</v>
      </c>
      <c r="F34" s="25">
        <v>0</v>
      </c>
      <c r="G34" s="23">
        <v>0</v>
      </c>
      <c r="H34" s="24">
        <v>0</v>
      </c>
      <c r="I34" s="26">
        <v>1760252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30923087</v>
      </c>
      <c r="D35" s="23">
        <v>44104653</v>
      </c>
      <c r="E35" s="24">
        <v>69576029</v>
      </c>
      <c r="F35" s="25">
        <v>0</v>
      </c>
      <c r="G35" s="23">
        <v>0</v>
      </c>
      <c r="H35" s="24">
        <v>0</v>
      </c>
      <c r="I35" s="26">
        <v>96792102</v>
      </c>
      <c r="J35" s="27">
        <v>20352996</v>
      </c>
      <c r="K35" s="23">
        <v>41621880</v>
      </c>
      <c r="L35" s="24">
        <v>63422484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65527352</v>
      </c>
      <c r="D37" s="35">
        <f t="shared" ref="D37:L37" si="3">SUM(D29:D36)</f>
        <v>88981053</v>
      </c>
      <c r="E37" s="36">
        <f t="shared" si="3"/>
        <v>98271741</v>
      </c>
      <c r="F37" s="37">
        <f t="shared" si="3"/>
        <v>-165187092</v>
      </c>
      <c r="G37" s="35">
        <f t="shared" si="3"/>
        <v>-118956671</v>
      </c>
      <c r="H37" s="36">
        <f t="shared" si="3"/>
        <v>-118956671</v>
      </c>
      <c r="I37" s="38">
        <f t="shared" si="3"/>
        <v>106499108</v>
      </c>
      <c r="J37" s="39">
        <f t="shared" si="3"/>
        <v>105365706</v>
      </c>
      <c r="K37" s="35">
        <f t="shared" si="3"/>
        <v>128647098</v>
      </c>
      <c r="L37" s="36">
        <f t="shared" si="3"/>
        <v>132049014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1864</v>
      </c>
      <c r="D39" s="23">
        <v>1864</v>
      </c>
      <c r="E39" s="24">
        <v>1864</v>
      </c>
      <c r="F39" s="25">
        <v>0</v>
      </c>
      <c r="G39" s="23">
        <v>633546</v>
      </c>
      <c r="H39" s="24">
        <v>633546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1864</v>
      </c>
      <c r="D43" s="41">
        <f t="shared" ref="D43:L43" si="4">SUM(D39:D42)</f>
        <v>1864</v>
      </c>
      <c r="E43" s="42">
        <f t="shared" si="4"/>
        <v>1864</v>
      </c>
      <c r="F43" s="43">
        <f t="shared" si="4"/>
        <v>0</v>
      </c>
      <c r="G43" s="41">
        <f t="shared" si="4"/>
        <v>633546</v>
      </c>
      <c r="H43" s="42">
        <f t="shared" si="4"/>
        <v>633546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65529216</v>
      </c>
      <c r="D44" s="35">
        <f t="shared" ref="D44:L44" si="5">+D37+D43</f>
        <v>88982917</v>
      </c>
      <c r="E44" s="36">
        <f t="shared" si="5"/>
        <v>98273605</v>
      </c>
      <c r="F44" s="37">
        <f t="shared" si="5"/>
        <v>-165187092</v>
      </c>
      <c r="G44" s="35">
        <f t="shared" si="5"/>
        <v>-118323125</v>
      </c>
      <c r="H44" s="36">
        <f t="shared" si="5"/>
        <v>-118323125</v>
      </c>
      <c r="I44" s="38">
        <f t="shared" si="5"/>
        <v>106499108</v>
      </c>
      <c r="J44" s="39">
        <f t="shared" si="5"/>
        <v>105365706</v>
      </c>
      <c r="K44" s="35">
        <f t="shared" si="5"/>
        <v>128647098</v>
      </c>
      <c r="L44" s="36">
        <f t="shared" si="5"/>
        <v>132049014</v>
      </c>
    </row>
    <row r="45" spans="1:12" x14ac:dyDescent="0.25">
      <c r="A45" s="47" t="s">
        <v>62</v>
      </c>
      <c r="B45" s="48" t="s">
        <v>63</v>
      </c>
      <c r="C45" s="49">
        <f>+C26-C44</f>
        <v>216836043</v>
      </c>
      <c r="D45" s="49">
        <f t="shared" ref="D45:L45" si="6">+D26-D44</f>
        <v>272255407</v>
      </c>
      <c r="E45" s="50">
        <f t="shared" si="6"/>
        <v>208291516</v>
      </c>
      <c r="F45" s="51">
        <f t="shared" si="6"/>
        <v>50929888</v>
      </c>
      <c r="G45" s="49">
        <f t="shared" si="6"/>
        <v>37193892</v>
      </c>
      <c r="H45" s="50">
        <f t="shared" si="6"/>
        <v>37193892</v>
      </c>
      <c r="I45" s="52">
        <f t="shared" si="6"/>
        <v>255509520</v>
      </c>
      <c r="J45" s="53">
        <f t="shared" si="6"/>
        <v>34050486</v>
      </c>
      <c r="K45" s="49">
        <f t="shared" si="6"/>
        <v>83852394</v>
      </c>
      <c r="L45" s="50">
        <f t="shared" si="6"/>
        <v>134899362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-7319530</v>
      </c>
      <c r="E47" s="24">
        <v>4431554</v>
      </c>
      <c r="F47" s="25">
        <v>50929888</v>
      </c>
      <c r="G47" s="23">
        <v>51434328</v>
      </c>
      <c r="H47" s="24">
        <v>51434328</v>
      </c>
      <c r="I47" s="26">
        <v>20255994</v>
      </c>
      <c r="J47" s="27">
        <v>47657376</v>
      </c>
      <c r="K47" s="23">
        <v>97459284</v>
      </c>
      <c r="L47" s="24">
        <v>148506252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-7319530</v>
      </c>
      <c r="E50" s="57">
        <f t="shared" si="7"/>
        <v>4431554</v>
      </c>
      <c r="F50" s="58">
        <f t="shared" si="7"/>
        <v>50929888</v>
      </c>
      <c r="G50" s="56">
        <f t="shared" si="7"/>
        <v>51434328</v>
      </c>
      <c r="H50" s="57">
        <f t="shared" si="7"/>
        <v>51434328</v>
      </c>
      <c r="I50" s="59">
        <f t="shared" si="7"/>
        <v>20255994</v>
      </c>
      <c r="J50" s="60">
        <f t="shared" si="7"/>
        <v>47657376</v>
      </c>
      <c r="K50" s="56">
        <f t="shared" si="7"/>
        <v>97459284</v>
      </c>
      <c r="L50" s="57">
        <f t="shared" si="7"/>
        <v>148506252</v>
      </c>
    </row>
    <row r="51" spans="1:12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18920426</v>
      </c>
      <c r="F6" s="25">
        <v>-3000000</v>
      </c>
      <c r="G6" s="23">
        <v>-3365250</v>
      </c>
      <c r="H6" s="24">
        <v>-3365250</v>
      </c>
      <c r="I6" s="26">
        <v>18920426</v>
      </c>
      <c r="J6" s="27">
        <v>-6000000</v>
      </c>
      <c r="K6" s="23">
        <v>-6000000</v>
      </c>
      <c r="L6" s="24">
        <v>-6000000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3000000</v>
      </c>
      <c r="G11" s="30">
        <v>3365250</v>
      </c>
      <c r="H11" s="31">
        <v>3365250</v>
      </c>
      <c r="I11" s="26">
        <v>0</v>
      </c>
      <c r="J11" s="32">
        <v>6000000</v>
      </c>
      <c r="K11" s="30">
        <v>6000000</v>
      </c>
      <c r="L11" s="31">
        <v>6000000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18920426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18920426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18920426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18920426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392700</v>
      </c>
      <c r="F33" s="25">
        <v>0</v>
      </c>
      <c r="G33" s="23">
        <v>0</v>
      </c>
      <c r="H33" s="24">
        <v>0</v>
      </c>
      <c r="I33" s="26">
        <v>-1591457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392700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-1591457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392700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-1591457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18527726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20511883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95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30532470</v>
      </c>
      <c r="D7" s="23">
        <v>42110726</v>
      </c>
      <c r="E7" s="24">
        <v>28673029</v>
      </c>
      <c r="F7" s="25">
        <v>76224293</v>
      </c>
      <c r="G7" s="23">
        <v>76224293</v>
      </c>
      <c r="H7" s="24">
        <v>76224293</v>
      </c>
      <c r="I7" s="26">
        <v>7437890</v>
      </c>
      <c r="J7" s="27">
        <v>156476608</v>
      </c>
      <c r="K7" s="23">
        <v>163518054</v>
      </c>
      <c r="L7" s="24">
        <v>167606007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26162294</v>
      </c>
      <c r="D10" s="23">
        <v>25396795</v>
      </c>
      <c r="E10" s="24">
        <v>25396795</v>
      </c>
      <c r="F10" s="25">
        <v>421019164</v>
      </c>
      <c r="G10" s="23">
        <v>421019164</v>
      </c>
      <c r="H10" s="24">
        <v>421019164</v>
      </c>
      <c r="I10" s="26">
        <v>0</v>
      </c>
      <c r="J10" s="27">
        <v>446280314</v>
      </c>
      <c r="K10" s="23">
        <v>466362929</v>
      </c>
      <c r="L10" s="24">
        <v>478022002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56694764</v>
      </c>
      <c r="D13" s="35">
        <f t="shared" ref="D13:L13" si="0">SUM(D6:D12)</f>
        <v>67507521</v>
      </c>
      <c r="E13" s="36">
        <f t="shared" si="0"/>
        <v>54069824</v>
      </c>
      <c r="F13" s="37">
        <f t="shared" si="0"/>
        <v>497243457</v>
      </c>
      <c r="G13" s="35">
        <f t="shared" si="0"/>
        <v>497243457</v>
      </c>
      <c r="H13" s="36">
        <f t="shared" si="0"/>
        <v>497243457</v>
      </c>
      <c r="I13" s="38">
        <f t="shared" si="0"/>
        <v>7437890</v>
      </c>
      <c r="J13" s="39">
        <f t="shared" si="0"/>
        <v>602756922</v>
      </c>
      <c r="K13" s="35">
        <f t="shared" si="0"/>
        <v>629880983</v>
      </c>
      <c r="L13" s="36">
        <f t="shared" si="0"/>
        <v>645628009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4527236765</v>
      </c>
      <c r="D17" s="23">
        <v>4635728680</v>
      </c>
      <c r="E17" s="24">
        <v>4977848613</v>
      </c>
      <c r="F17" s="29">
        <v>4444309643</v>
      </c>
      <c r="G17" s="30">
        <v>4473616414</v>
      </c>
      <c r="H17" s="31">
        <v>4473616414</v>
      </c>
      <c r="I17" s="26">
        <v>5498194059</v>
      </c>
      <c r="J17" s="32">
        <v>5628767939</v>
      </c>
      <c r="K17" s="30">
        <v>5730217478</v>
      </c>
      <c r="L17" s="31">
        <v>5899530042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3600000</v>
      </c>
      <c r="G21" s="23">
        <v>3600000</v>
      </c>
      <c r="H21" s="24">
        <v>3600000</v>
      </c>
      <c r="I21" s="26">
        <v>3000000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4527236765</v>
      </c>
      <c r="D25" s="41">
        <f t="shared" ref="D25:L25" si="1">SUM(D15:D24)</f>
        <v>4635728680</v>
      </c>
      <c r="E25" s="42">
        <f t="shared" si="1"/>
        <v>4977848613</v>
      </c>
      <c r="F25" s="43">
        <f t="shared" si="1"/>
        <v>4447909643</v>
      </c>
      <c r="G25" s="41">
        <f t="shared" si="1"/>
        <v>4477216414</v>
      </c>
      <c r="H25" s="42">
        <f t="shared" si="1"/>
        <v>4477216414</v>
      </c>
      <c r="I25" s="44">
        <f t="shared" si="1"/>
        <v>5501194059</v>
      </c>
      <c r="J25" s="45">
        <f t="shared" si="1"/>
        <v>5628767939</v>
      </c>
      <c r="K25" s="41">
        <f t="shared" si="1"/>
        <v>5730217478</v>
      </c>
      <c r="L25" s="42">
        <f t="shared" si="1"/>
        <v>5899530042</v>
      </c>
    </row>
    <row r="26" spans="1:12" x14ac:dyDescent="0.25">
      <c r="A26" s="33" t="s">
        <v>42</v>
      </c>
      <c r="B26" s="34" t="s">
        <v>19</v>
      </c>
      <c r="C26" s="35">
        <f>+C13+C25</f>
        <v>4583931529</v>
      </c>
      <c r="D26" s="35">
        <f t="shared" ref="D26:L26" si="2">+D13+D25</f>
        <v>4703236201</v>
      </c>
      <c r="E26" s="36">
        <f t="shared" si="2"/>
        <v>5031918437</v>
      </c>
      <c r="F26" s="37">
        <f t="shared" si="2"/>
        <v>4945153100</v>
      </c>
      <c r="G26" s="35">
        <f t="shared" si="2"/>
        <v>4974459871</v>
      </c>
      <c r="H26" s="36">
        <f t="shared" si="2"/>
        <v>4974459871</v>
      </c>
      <c r="I26" s="38">
        <f t="shared" si="2"/>
        <v>5508631949</v>
      </c>
      <c r="J26" s="39">
        <f t="shared" si="2"/>
        <v>6231524861</v>
      </c>
      <c r="K26" s="35">
        <f t="shared" si="2"/>
        <v>6360098461</v>
      </c>
      <c r="L26" s="36">
        <f t="shared" si="2"/>
        <v>6545158051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4744358</v>
      </c>
      <c r="D31" s="23">
        <v>5079777</v>
      </c>
      <c r="E31" s="24">
        <v>5374377</v>
      </c>
      <c r="F31" s="25">
        <v>5105080</v>
      </c>
      <c r="G31" s="23">
        <v>5105080</v>
      </c>
      <c r="H31" s="24">
        <v>5105080</v>
      </c>
      <c r="I31" s="26">
        <v>5785820</v>
      </c>
      <c r="J31" s="27">
        <v>4807884</v>
      </c>
      <c r="K31" s="23">
        <v>5024239</v>
      </c>
      <c r="L31" s="24">
        <v>5149845</v>
      </c>
    </row>
    <row r="32" spans="1:12" x14ac:dyDescent="0.25">
      <c r="A32" s="28" t="s">
        <v>48</v>
      </c>
      <c r="B32" s="22" t="s">
        <v>49</v>
      </c>
      <c r="C32" s="23">
        <v>11605089</v>
      </c>
      <c r="D32" s="23">
        <v>106924361</v>
      </c>
      <c r="E32" s="24">
        <v>303136285</v>
      </c>
      <c r="F32" s="25">
        <v>-111682716</v>
      </c>
      <c r="G32" s="23">
        <v>-111682716</v>
      </c>
      <c r="H32" s="24">
        <v>-111682716</v>
      </c>
      <c r="I32" s="26">
        <v>425634315</v>
      </c>
      <c r="J32" s="27">
        <v>-118383679</v>
      </c>
      <c r="K32" s="23">
        <v>-123710945</v>
      </c>
      <c r="L32" s="24">
        <v>-126803719</v>
      </c>
    </row>
    <row r="33" spans="1:12" x14ac:dyDescent="0.25">
      <c r="A33" s="28" t="s">
        <v>50</v>
      </c>
      <c r="B33" s="22" t="s">
        <v>51</v>
      </c>
      <c r="C33" s="23">
        <v>153114472</v>
      </c>
      <c r="D33" s="23">
        <v>173114472</v>
      </c>
      <c r="E33" s="24">
        <v>173114472</v>
      </c>
      <c r="F33" s="25">
        <v>0</v>
      </c>
      <c r="G33" s="23">
        <v>0</v>
      </c>
      <c r="H33" s="24">
        <v>0</v>
      </c>
      <c r="I33" s="26">
        <v>173114472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2105054</v>
      </c>
      <c r="D35" s="23">
        <v>32550611</v>
      </c>
      <c r="E35" s="24">
        <v>34227191</v>
      </c>
      <c r="F35" s="25">
        <v>0</v>
      </c>
      <c r="G35" s="23">
        <v>0</v>
      </c>
      <c r="H35" s="24">
        <v>0</v>
      </c>
      <c r="I35" s="26">
        <v>38917461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171568973</v>
      </c>
      <c r="D37" s="35">
        <f t="shared" ref="D37:L37" si="3">SUM(D29:D36)</f>
        <v>317669221</v>
      </c>
      <c r="E37" s="36">
        <f t="shared" si="3"/>
        <v>515852325</v>
      </c>
      <c r="F37" s="37">
        <f t="shared" si="3"/>
        <v>-106577636</v>
      </c>
      <c r="G37" s="35">
        <f t="shared" si="3"/>
        <v>-106577636</v>
      </c>
      <c r="H37" s="36">
        <f t="shared" si="3"/>
        <v>-106577636</v>
      </c>
      <c r="I37" s="38">
        <f t="shared" si="3"/>
        <v>643452068</v>
      </c>
      <c r="J37" s="39">
        <f t="shared" si="3"/>
        <v>-113575795</v>
      </c>
      <c r="K37" s="35">
        <f t="shared" si="3"/>
        <v>-118686706</v>
      </c>
      <c r="L37" s="36">
        <f t="shared" si="3"/>
        <v>-121653874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171568973</v>
      </c>
      <c r="D44" s="35">
        <f t="shared" ref="D44:L44" si="5">+D37+D43</f>
        <v>317669221</v>
      </c>
      <c r="E44" s="36">
        <f t="shared" si="5"/>
        <v>515852325</v>
      </c>
      <c r="F44" s="37">
        <f t="shared" si="5"/>
        <v>-106577636</v>
      </c>
      <c r="G44" s="35">
        <f t="shared" si="5"/>
        <v>-106577636</v>
      </c>
      <c r="H44" s="36">
        <f t="shared" si="5"/>
        <v>-106577636</v>
      </c>
      <c r="I44" s="38">
        <f t="shared" si="5"/>
        <v>643452068</v>
      </c>
      <c r="J44" s="39">
        <f t="shared" si="5"/>
        <v>-113575795</v>
      </c>
      <c r="K44" s="35">
        <f t="shared" si="5"/>
        <v>-118686706</v>
      </c>
      <c r="L44" s="36">
        <f t="shared" si="5"/>
        <v>-121653874</v>
      </c>
    </row>
    <row r="45" spans="1:12" x14ac:dyDescent="0.25">
      <c r="A45" s="47" t="s">
        <v>62</v>
      </c>
      <c r="B45" s="48" t="s">
        <v>63</v>
      </c>
      <c r="C45" s="49">
        <f>+C26-C44</f>
        <v>4412362556</v>
      </c>
      <c r="D45" s="49">
        <f t="shared" ref="D45:L45" si="6">+D26-D44</f>
        <v>4385566980</v>
      </c>
      <c r="E45" s="50">
        <f t="shared" si="6"/>
        <v>4516066112</v>
      </c>
      <c r="F45" s="51">
        <f t="shared" si="6"/>
        <v>5051730736</v>
      </c>
      <c r="G45" s="49">
        <f t="shared" si="6"/>
        <v>5081037507</v>
      </c>
      <c r="H45" s="50">
        <f t="shared" si="6"/>
        <v>5081037507</v>
      </c>
      <c r="I45" s="52">
        <f t="shared" si="6"/>
        <v>4865179881</v>
      </c>
      <c r="J45" s="53">
        <f t="shared" si="6"/>
        <v>6345100656</v>
      </c>
      <c r="K45" s="49">
        <f t="shared" si="6"/>
        <v>6478785167</v>
      </c>
      <c r="L45" s="50">
        <f t="shared" si="6"/>
        <v>6666811925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-2700934693</v>
      </c>
      <c r="D47" s="23">
        <v>-3422590783</v>
      </c>
      <c r="E47" s="24">
        <v>-4161274406</v>
      </c>
      <c r="F47" s="25">
        <v>-1609702232</v>
      </c>
      <c r="G47" s="23">
        <v>-1609702232</v>
      </c>
      <c r="H47" s="24">
        <v>-1609702232</v>
      </c>
      <c r="I47" s="26">
        <v>-4915110739</v>
      </c>
      <c r="J47" s="27">
        <v>-1136525990</v>
      </c>
      <c r="K47" s="23">
        <v>-1933069875</v>
      </c>
      <c r="L47" s="24">
        <v>-1217361401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-2700934693</v>
      </c>
      <c r="D50" s="56">
        <f t="shared" ref="D50:L50" si="7">SUM(D47:D49)</f>
        <v>-3422590783</v>
      </c>
      <c r="E50" s="57">
        <f t="shared" si="7"/>
        <v>-4161274406</v>
      </c>
      <c r="F50" s="58">
        <f t="shared" si="7"/>
        <v>-1609702232</v>
      </c>
      <c r="G50" s="56">
        <f t="shared" si="7"/>
        <v>-1609702232</v>
      </c>
      <c r="H50" s="57">
        <f t="shared" si="7"/>
        <v>-1609702232</v>
      </c>
      <c r="I50" s="59">
        <f t="shared" si="7"/>
        <v>-4915110739</v>
      </c>
      <c r="J50" s="60">
        <f t="shared" si="7"/>
        <v>-1136525990</v>
      </c>
      <c r="K50" s="56">
        <f t="shared" si="7"/>
        <v>-1933069875</v>
      </c>
      <c r="L50" s="57">
        <f t="shared" si="7"/>
        <v>-1217361401</v>
      </c>
    </row>
    <row r="51" spans="1:12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19.149999999999999" customHeight="1" x14ac:dyDescent="0.25">
      <c r="A1" s="63" t="s">
        <v>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-4918869615</v>
      </c>
      <c r="D6" s="23">
        <v>-5893722545</v>
      </c>
      <c r="E6" s="24">
        <v>-7674837994</v>
      </c>
      <c r="F6" s="25">
        <v>-6468104256</v>
      </c>
      <c r="G6" s="23">
        <v>-6429975876</v>
      </c>
      <c r="H6" s="24">
        <v>-6429975876</v>
      </c>
      <c r="I6" s="26">
        <v>-6590527742</v>
      </c>
      <c r="J6" s="27">
        <v>-3569081767</v>
      </c>
      <c r="K6" s="23">
        <v>-3936681978</v>
      </c>
      <c r="L6" s="24">
        <v>-4151033773</v>
      </c>
    </row>
    <row r="7" spans="1:12" x14ac:dyDescent="0.25">
      <c r="A7" s="28" t="s">
        <v>22</v>
      </c>
      <c r="B7" s="22" t="s">
        <v>9</v>
      </c>
      <c r="C7" s="23">
        <v>2710070552</v>
      </c>
      <c r="D7" s="23">
        <v>3433151850</v>
      </c>
      <c r="E7" s="24">
        <v>2397512898</v>
      </c>
      <c r="F7" s="25">
        <v>814987479</v>
      </c>
      <c r="G7" s="23">
        <v>1151425303</v>
      </c>
      <c r="H7" s="24">
        <v>1151425303</v>
      </c>
      <c r="I7" s="26">
        <v>7028025864</v>
      </c>
      <c r="J7" s="27">
        <v>2168377768</v>
      </c>
      <c r="K7" s="23">
        <v>3458795914</v>
      </c>
      <c r="L7" s="24">
        <v>4592649630</v>
      </c>
    </row>
    <row r="8" spans="1:12" x14ac:dyDescent="0.25">
      <c r="A8" s="28" t="s">
        <v>23</v>
      </c>
      <c r="B8" s="22" t="s">
        <v>9</v>
      </c>
      <c r="C8" s="23">
        <v>-15318989</v>
      </c>
      <c r="D8" s="23">
        <v>-18094751</v>
      </c>
      <c r="E8" s="24">
        <v>-216806707</v>
      </c>
      <c r="F8" s="25">
        <v>22273</v>
      </c>
      <c r="G8" s="23">
        <v>-991318</v>
      </c>
      <c r="H8" s="24">
        <v>-991318</v>
      </c>
      <c r="I8" s="26">
        <v>-348452529</v>
      </c>
      <c r="J8" s="27">
        <v>3624510</v>
      </c>
      <c r="K8" s="23">
        <v>3625555</v>
      </c>
      <c r="L8" s="24">
        <v>3626781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29070</v>
      </c>
      <c r="G9" s="23">
        <v>0</v>
      </c>
      <c r="H9" s="24">
        <v>0</v>
      </c>
      <c r="I9" s="26">
        <v>0</v>
      </c>
      <c r="J9" s="27">
        <v>0</v>
      </c>
      <c r="K9" s="23">
        <v>30407</v>
      </c>
      <c r="L9" s="24">
        <v>30407</v>
      </c>
    </row>
    <row r="10" spans="1:12" x14ac:dyDescent="0.25">
      <c r="A10" s="28" t="s">
        <v>25</v>
      </c>
      <c r="B10" s="22" t="s">
        <v>26</v>
      </c>
      <c r="C10" s="23">
        <v>-44103637</v>
      </c>
      <c r="D10" s="23">
        <v>123018166</v>
      </c>
      <c r="E10" s="24">
        <v>69823179</v>
      </c>
      <c r="F10" s="25">
        <v>130864491</v>
      </c>
      <c r="G10" s="23">
        <v>172768031</v>
      </c>
      <c r="H10" s="24">
        <v>172768031</v>
      </c>
      <c r="I10" s="26">
        <v>-59332793</v>
      </c>
      <c r="J10" s="27">
        <v>430973918</v>
      </c>
      <c r="K10" s="23">
        <v>457970730</v>
      </c>
      <c r="L10" s="24">
        <v>474954591</v>
      </c>
    </row>
    <row r="11" spans="1:12" x14ac:dyDescent="0.25">
      <c r="A11" s="28" t="s">
        <v>27</v>
      </c>
      <c r="B11" s="22" t="s">
        <v>19</v>
      </c>
      <c r="C11" s="23">
        <v>426339025</v>
      </c>
      <c r="D11" s="23">
        <v>766289963</v>
      </c>
      <c r="E11" s="24">
        <v>1059921583</v>
      </c>
      <c r="F11" s="29">
        <v>386811221</v>
      </c>
      <c r="G11" s="30">
        <v>419015471</v>
      </c>
      <c r="H11" s="31">
        <v>419015471</v>
      </c>
      <c r="I11" s="26">
        <v>1418916262</v>
      </c>
      <c r="J11" s="32">
        <v>500095755</v>
      </c>
      <c r="K11" s="30">
        <v>505043789</v>
      </c>
      <c r="L11" s="31">
        <v>499830279</v>
      </c>
    </row>
    <row r="12" spans="1:12" x14ac:dyDescent="0.25">
      <c r="A12" s="28" t="s">
        <v>28</v>
      </c>
      <c r="B12" s="22" t="s">
        <v>19</v>
      </c>
      <c r="C12" s="23">
        <v>-11291590</v>
      </c>
      <c r="D12" s="23">
        <v>-11310413</v>
      </c>
      <c r="E12" s="24">
        <v>-12028022</v>
      </c>
      <c r="F12" s="25">
        <v>-30695292</v>
      </c>
      <c r="G12" s="23">
        <v>-30948190</v>
      </c>
      <c r="H12" s="24">
        <v>-30948190</v>
      </c>
      <c r="I12" s="26">
        <v>-14967891</v>
      </c>
      <c r="J12" s="27">
        <v>-26769548</v>
      </c>
      <c r="K12" s="23">
        <v>-26769548</v>
      </c>
      <c r="L12" s="24">
        <v>-26769547</v>
      </c>
    </row>
    <row r="13" spans="1:12" x14ac:dyDescent="0.25">
      <c r="A13" s="33" t="s">
        <v>29</v>
      </c>
      <c r="B13" s="34" t="s">
        <v>19</v>
      </c>
      <c r="C13" s="35">
        <f>SUM(C6:C12)</f>
        <v>-1853174254</v>
      </c>
      <c r="D13" s="35">
        <f t="shared" ref="D13:L13" si="0">SUM(D6:D12)</f>
        <v>-1600667730</v>
      </c>
      <c r="E13" s="36">
        <f t="shared" si="0"/>
        <v>-4376415063</v>
      </c>
      <c r="F13" s="37">
        <f t="shared" si="0"/>
        <v>-5166085014</v>
      </c>
      <c r="G13" s="35">
        <f t="shared" si="0"/>
        <v>-4718706579</v>
      </c>
      <c r="H13" s="36">
        <f t="shared" si="0"/>
        <v>-4718706579</v>
      </c>
      <c r="I13" s="38">
        <f t="shared" si="0"/>
        <v>1433661171</v>
      </c>
      <c r="J13" s="39">
        <f t="shared" si="0"/>
        <v>-492779364</v>
      </c>
      <c r="K13" s="35">
        <f t="shared" si="0"/>
        <v>462014869</v>
      </c>
      <c r="L13" s="36">
        <f t="shared" si="0"/>
        <v>1393288368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-25000</v>
      </c>
      <c r="D16" s="23">
        <v>-25000</v>
      </c>
      <c r="E16" s="24">
        <v>-25000</v>
      </c>
      <c r="F16" s="25">
        <v>0</v>
      </c>
      <c r="G16" s="23">
        <v>-25000</v>
      </c>
      <c r="H16" s="24">
        <v>-25000</v>
      </c>
      <c r="I16" s="26">
        <v>-25000</v>
      </c>
      <c r="J16" s="27">
        <v>-25000</v>
      </c>
      <c r="K16" s="23">
        <v>-26125</v>
      </c>
      <c r="L16" s="24">
        <v>-26778</v>
      </c>
    </row>
    <row r="17" spans="1:12" x14ac:dyDescent="0.25">
      <c r="A17" s="28" t="s">
        <v>33</v>
      </c>
      <c r="B17" s="22" t="s">
        <v>34</v>
      </c>
      <c r="C17" s="23">
        <v>12843061690</v>
      </c>
      <c r="D17" s="23">
        <v>17630138228</v>
      </c>
      <c r="E17" s="24">
        <v>19375423864</v>
      </c>
      <c r="F17" s="29">
        <v>8523631370</v>
      </c>
      <c r="G17" s="30">
        <v>15103488252</v>
      </c>
      <c r="H17" s="31">
        <v>15103488252</v>
      </c>
      <c r="I17" s="26">
        <v>21746644136</v>
      </c>
      <c r="J17" s="32">
        <v>13610717824</v>
      </c>
      <c r="K17" s="30">
        <v>15108234450</v>
      </c>
      <c r="L17" s="31">
        <v>16662597939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-715</v>
      </c>
      <c r="D21" s="23">
        <v>0</v>
      </c>
      <c r="E21" s="24">
        <v>0</v>
      </c>
      <c r="F21" s="25">
        <v>3600000</v>
      </c>
      <c r="G21" s="23">
        <v>3595615</v>
      </c>
      <c r="H21" s="24">
        <v>3595615</v>
      </c>
      <c r="I21" s="26">
        <v>3000000</v>
      </c>
      <c r="J21" s="27">
        <v>-4596</v>
      </c>
      <c r="K21" s="23">
        <v>-9396</v>
      </c>
      <c r="L21" s="24">
        <v>-14400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12843035975</v>
      </c>
      <c r="D25" s="41">
        <f t="shared" ref="D25:L25" si="1">SUM(D15:D24)</f>
        <v>17630113228</v>
      </c>
      <c r="E25" s="42">
        <f t="shared" si="1"/>
        <v>19375398864</v>
      </c>
      <c r="F25" s="43">
        <f t="shared" si="1"/>
        <v>8527231370</v>
      </c>
      <c r="G25" s="41">
        <f t="shared" si="1"/>
        <v>15107058867</v>
      </c>
      <c r="H25" s="42">
        <f t="shared" si="1"/>
        <v>15107058867</v>
      </c>
      <c r="I25" s="44">
        <f t="shared" si="1"/>
        <v>21749619136</v>
      </c>
      <c r="J25" s="45">
        <f t="shared" si="1"/>
        <v>13610688228</v>
      </c>
      <c r="K25" s="41">
        <f t="shared" si="1"/>
        <v>15108198929</v>
      </c>
      <c r="L25" s="42">
        <f t="shared" si="1"/>
        <v>16662556761</v>
      </c>
    </row>
    <row r="26" spans="1:12" x14ac:dyDescent="0.25">
      <c r="A26" s="33" t="s">
        <v>42</v>
      </c>
      <c r="B26" s="34" t="s">
        <v>19</v>
      </c>
      <c r="C26" s="35">
        <f>+C13+C25</f>
        <v>10989861721</v>
      </c>
      <c r="D26" s="35">
        <f t="shared" ref="D26:L26" si="2">+D13+D25</f>
        <v>16029445498</v>
      </c>
      <c r="E26" s="36">
        <f t="shared" si="2"/>
        <v>14998983801</v>
      </c>
      <c r="F26" s="37">
        <f t="shared" si="2"/>
        <v>3361146356</v>
      </c>
      <c r="G26" s="35">
        <f t="shared" si="2"/>
        <v>10388352288</v>
      </c>
      <c r="H26" s="36">
        <f t="shared" si="2"/>
        <v>10388352288</v>
      </c>
      <c r="I26" s="38">
        <f t="shared" si="2"/>
        <v>23183280307</v>
      </c>
      <c r="J26" s="39">
        <f t="shared" si="2"/>
        <v>13117908864</v>
      </c>
      <c r="K26" s="35">
        <f t="shared" si="2"/>
        <v>15570213798</v>
      </c>
      <c r="L26" s="36">
        <f t="shared" si="2"/>
        <v>18055845129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9422398</v>
      </c>
      <c r="F30" s="25">
        <v>12727600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12946021</v>
      </c>
      <c r="D31" s="23">
        <v>14433818</v>
      </c>
      <c r="E31" s="24">
        <v>15489503</v>
      </c>
      <c r="F31" s="25">
        <v>23469937</v>
      </c>
      <c r="G31" s="23">
        <v>24213298</v>
      </c>
      <c r="H31" s="24">
        <v>24213298</v>
      </c>
      <c r="I31" s="26">
        <v>16490436</v>
      </c>
      <c r="J31" s="27">
        <v>29119783</v>
      </c>
      <c r="K31" s="23">
        <v>29502367</v>
      </c>
      <c r="L31" s="24">
        <v>29801350</v>
      </c>
    </row>
    <row r="32" spans="1:12" x14ac:dyDescent="0.25">
      <c r="A32" s="28" t="s">
        <v>48</v>
      </c>
      <c r="B32" s="22" t="s">
        <v>49</v>
      </c>
      <c r="C32" s="23">
        <v>543592965</v>
      </c>
      <c r="D32" s="23">
        <v>923541268</v>
      </c>
      <c r="E32" s="24">
        <v>1466192666</v>
      </c>
      <c r="F32" s="25">
        <v>-620129066</v>
      </c>
      <c r="G32" s="23">
        <v>58801302</v>
      </c>
      <c r="H32" s="24">
        <v>58801302</v>
      </c>
      <c r="I32" s="26">
        <v>1487590534</v>
      </c>
      <c r="J32" s="27">
        <v>156916460</v>
      </c>
      <c r="K32" s="23">
        <v>215728308</v>
      </c>
      <c r="L32" s="24">
        <v>355741205</v>
      </c>
    </row>
    <row r="33" spans="1:12" x14ac:dyDescent="0.25">
      <c r="A33" s="28" t="s">
        <v>50</v>
      </c>
      <c r="B33" s="22" t="s">
        <v>51</v>
      </c>
      <c r="C33" s="23">
        <v>-489946030</v>
      </c>
      <c r="D33" s="23">
        <v>-648945929</v>
      </c>
      <c r="E33" s="24">
        <v>-1193574729</v>
      </c>
      <c r="F33" s="25">
        <v>-810196195</v>
      </c>
      <c r="G33" s="23">
        <v>-1521361819</v>
      </c>
      <c r="H33" s="24">
        <v>-1521361819</v>
      </c>
      <c r="I33" s="26">
        <v>-2592194908</v>
      </c>
      <c r="J33" s="27">
        <v>14198638</v>
      </c>
      <c r="K33" s="23">
        <v>14198638</v>
      </c>
      <c r="L33" s="24">
        <v>14198638</v>
      </c>
    </row>
    <row r="34" spans="1:12" x14ac:dyDescent="0.25">
      <c r="A34" s="28" t="s">
        <v>52</v>
      </c>
      <c r="B34" s="22" t="s">
        <v>19</v>
      </c>
      <c r="C34" s="23">
        <v>1455468973</v>
      </c>
      <c r="D34" s="23">
        <v>1997437496</v>
      </c>
      <c r="E34" s="24">
        <v>9154122</v>
      </c>
      <c r="F34" s="25">
        <v>7696077</v>
      </c>
      <c r="G34" s="23">
        <v>7696077</v>
      </c>
      <c r="H34" s="24">
        <v>7696077</v>
      </c>
      <c r="I34" s="26">
        <v>9222465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200055344</v>
      </c>
      <c r="D35" s="23">
        <v>369058315</v>
      </c>
      <c r="E35" s="24">
        <v>451444889</v>
      </c>
      <c r="F35" s="25">
        <v>359449142</v>
      </c>
      <c r="G35" s="23">
        <v>538449596</v>
      </c>
      <c r="H35" s="24">
        <v>538449596</v>
      </c>
      <c r="I35" s="26">
        <v>589102309</v>
      </c>
      <c r="J35" s="27">
        <v>817023587</v>
      </c>
      <c r="K35" s="23">
        <v>1110517004</v>
      </c>
      <c r="L35" s="24">
        <v>1386958599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1722117273</v>
      </c>
      <c r="D37" s="35">
        <f t="shared" ref="D37:L37" si="3">SUM(D29:D36)</f>
        <v>2655524968</v>
      </c>
      <c r="E37" s="36">
        <f t="shared" si="3"/>
        <v>758128849</v>
      </c>
      <c r="F37" s="37">
        <f t="shared" si="3"/>
        <v>-1026982505</v>
      </c>
      <c r="G37" s="35">
        <f t="shared" si="3"/>
        <v>-892201546</v>
      </c>
      <c r="H37" s="36">
        <f t="shared" si="3"/>
        <v>-892201546</v>
      </c>
      <c r="I37" s="38">
        <f t="shared" si="3"/>
        <v>-489789164</v>
      </c>
      <c r="J37" s="39">
        <f t="shared" si="3"/>
        <v>1017258468</v>
      </c>
      <c r="K37" s="35">
        <f t="shared" si="3"/>
        <v>1369946317</v>
      </c>
      <c r="L37" s="36">
        <f t="shared" si="3"/>
        <v>1786699792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-133845103</v>
      </c>
      <c r="D39" s="23">
        <v>-87455620</v>
      </c>
      <c r="E39" s="24">
        <v>77187837</v>
      </c>
      <c r="F39" s="25">
        <v>-3528024</v>
      </c>
      <c r="G39" s="23">
        <v>-2894478</v>
      </c>
      <c r="H39" s="24">
        <v>-2894478</v>
      </c>
      <c r="I39" s="26">
        <v>1768546536</v>
      </c>
      <c r="J39" s="27">
        <v>590065103</v>
      </c>
      <c r="K39" s="23">
        <v>615437902</v>
      </c>
      <c r="L39" s="24">
        <v>641901732</v>
      </c>
    </row>
    <row r="40" spans="1:12" x14ac:dyDescent="0.25">
      <c r="A40" s="28" t="s">
        <v>52</v>
      </c>
      <c r="B40" s="22" t="s">
        <v>57</v>
      </c>
      <c r="C40" s="23">
        <v>4019067</v>
      </c>
      <c r="D40" s="23">
        <v>4079270</v>
      </c>
      <c r="E40" s="24">
        <v>4886118</v>
      </c>
      <c r="F40" s="25">
        <v>4079270</v>
      </c>
      <c r="G40" s="23">
        <v>4079270</v>
      </c>
      <c r="H40" s="24">
        <v>4079270</v>
      </c>
      <c r="I40" s="26">
        <v>4981668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31005378</v>
      </c>
      <c r="G41" s="23">
        <v>10335125</v>
      </c>
      <c r="H41" s="24">
        <v>10335125</v>
      </c>
      <c r="I41" s="26">
        <v>6982327</v>
      </c>
      <c r="J41" s="27">
        <v>10335125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12153160</v>
      </c>
      <c r="D42" s="23">
        <v>11086601</v>
      </c>
      <c r="E42" s="24">
        <v>13043929</v>
      </c>
      <c r="F42" s="25">
        <v>11086601</v>
      </c>
      <c r="G42" s="23">
        <v>11086601</v>
      </c>
      <c r="H42" s="24">
        <v>11086601</v>
      </c>
      <c r="I42" s="26">
        <v>14485597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-117672876</v>
      </c>
      <c r="D43" s="41">
        <f t="shared" ref="D43:L43" si="4">SUM(D39:D42)</f>
        <v>-72289749</v>
      </c>
      <c r="E43" s="42">
        <f t="shared" si="4"/>
        <v>95117884</v>
      </c>
      <c r="F43" s="43">
        <f t="shared" si="4"/>
        <v>42643225</v>
      </c>
      <c r="G43" s="41">
        <f t="shared" si="4"/>
        <v>22606518</v>
      </c>
      <c r="H43" s="42">
        <f t="shared" si="4"/>
        <v>22606518</v>
      </c>
      <c r="I43" s="43">
        <f t="shared" si="4"/>
        <v>1794996128</v>
      </c>
      <c r="J43" s="45">
        <f t="shared" si="4"/>
        <v>600400228</v>
      </c>
      <c r="K43" s="41">
        <f t="shared" si="4"/>
        <v>615437902</v>
      </c>
      <c r="L43" s="42">
        <f t="shared" si="4"/>
        <v>641901732</v>
      </c>
    </row>
    <row r="44" spans="1:12" x14ac:dyDescent="0.25">
      <c r="A44" s="33" t="s">
        <v>61</v>
      </c>
      <c r="B44" s="34" t="s">
        <v>19</v>
      </c>
      <c r="C44" s="35">
        <f>+C37+C43</f>
        <v>1604444397</v>
      </c>
      <c r="D44" s="35">
        <f t="shared" ref="D44:L44" si="5">+D37+D43</f>
        <v>2583235219</v>
      </c>
      <c r="E44" s="36">
        <f t="shared" si="5"/>
        <v>853246733</v>
      </c>
      <c r="F44" s="37">
        <f t="shared" si="5"/>
        <v>-984339280</v>
      </c>
      <c r="G44" s="35">
        <f t="shared" si="5"/>
        <v>-869595028</v>
      </c>
      <c r="H44" s="36">
        <f t="shared" si="5"/>
        <v>-869595028</v>
      </c>
      <c r="I44" s="38">
        <f t="shared" si="5"/>
        <v>1305206964</v>
      </c>
      <c r="J44" s="39">
        <f t="shared" si="5"/>
        <v>1617658696</v>
      </c>
      <c r="K44" s="35">
        <f t="shared" si="5"/>
        <v>1985384219</v>
      </c>
      <c r="L44" s="36">
        <f t="shared" si="5"/>
        <v>2428601524</v>
      </c>
    </row>
    <row r="45" spans="1:12" x14ac:dyDescent="0.25">
      <c r="A45" s="47" t="s">
        <v>62</v>
      </c>
      <c r="B45" s="48" t="s">
        <v>63</v>
      </c>
      <c r="C45" s="49">
        <f>+C26-C44</f>
        <v>9385417324</v>
      </c>
      <c r="D45" s="49">
        <f t="shared" ref="D45:L45" si="6">+D26-D44</f>
        <v>13446210279</v>
      </c>
      <c r="E45" s="50">
        <f t="shared" si="6"/>
        <v>14145737068</v>
      </c>
      <c r="F45" s="51">
        <f t="shared" si="6"/>
        <v>4345485636</v>
      </c>
      <c r="G45" s="49">
        <f t="shared" si="6"/>
        <v>11257947316</v>
      </c>
      <c r="H45" s="50">
        <f t="shared" si="6"/>
        <v>11257947316</v>
      </c>
      <c r="I45" s="52">
        <f t="shared" si="6"/>
        <v>21878073343</v>
      </c>
      <c r="J45" s="53">
        <f t="shared" si="6"/>
        <v>11500250168</v>
      </c>
      <c r="K45" s="49">
        <f t="shared" si="6"/>
        <v>13584829579</v>
      </c>
      <c r="L45" s="50">
        <f t="shared" si="6"/>
        <v>15627243605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-3873555213</v>
      </c>
      <c r="D47" s="23">
        <v>-4522788055</v>
      </c>
      <c r="E47" s="24">
        <v>-5999032392</v>
      </c>
      <c r="F47" s="25">
        <v>-1963839146</v>
      </c>
      <c r="G47" s="23">
        <v>-1215923592</v>
      </c>
      <c r="H47" s="24">
        <v>-1215923592</v>
      </c>
      <c r="I47" s="26">
        <v>-3841790040</v>
      </c>
      <c r="J47" s="27">
        <v>2131521125</v>
      </c>
      <c r="K47" s="23">
        <v>3197651405</v>
      </c>
      <c r="L47" s="24">
        <v>5676435090</v>
      </c>
    </row>
    <row r="48" spans="1:12" x14ac:dyDescent="0.25">
      <c r="A48" s="28" t="s">
        <v>67</v>
      </c>
      <c r="B48" s="22" t="s">
        <v>68</v>
      </c>
      <c r="C48" s="23">
        <v>-1787102</v>
      </c>
      <c r="D48" s="23">
        <v>-2061771</v>
      </c>
      <c r="E48" s="24">
        <v>-15794429</v>
      </c>
      <c r="F48" s="25">
        <v>0</v>
      </c>
      <c r="G48" s="23">
        <v>0</v>
      </c>
      <c r="H48" s="24">
        <v>0</v>
      </c>
      <c r="I48" s="26">
        <v>-15794429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-3875342315</v>
      </c>
      <c r="D50" s="56">
        <f t="shared" ref="D50:L50" si="7">SUM(D47:D49)</f>
        <v>-4524849826</v>
      </c>
      <c r="E50" s="57">
        <f t="shared" si="7"/>
        <v>-6014826821</v>
      </c>
      <c r="F50" s="58">
        <f t="shared" si="7"/>
        <v>-1963839146</v>
      </c>
      <c r="G50" s="56">
        <f t="shared" si="7"/>
        <v>-1215923592</v>
      </c>
      <c r="H50" s="57">
        <f t="shared" si="7"/>
        <v>-1215923592</v>
      </c>
      <c r="I50" s="59">
        <f t="shared" si="7"/>
        <v>-3857584469</v>
      </c>
      <c r="J50" s="60">
        <f t="shared" si="7"/>
        <v>2131521125</v>
      </c>
      <c r="K50" s="56">
        <f t="shared" si="7"/>
        <v>3197651405</v>
      </c>
      <c r="L50" s="57">
        <f t="shared" si="7"/>
        <v>5676435090</v>
      </c>
    </row>
    <row r="51" spans="1:12" x14ac:dyDescent="0.25">
      <c r="A51" s="61" t="s">
        <v>98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99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100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101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102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103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104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105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106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107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108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510159D-95BB-400B-87A7-EA4EBDFEC63A}"/>
</file>

<file path=customXml/itemProps2.xml><?xml version="1.0" encoding="utf-8"?>
<ds:datastoreItem xmlns:ds="http://schemas.openxmlformats.org/officeDocument/2006/customXml" ds:itemID="{A7C610AF-E234-48AF-AD7B-D18A0D4A291F}"/>
</file>

<file path=customXml/itemProps3.xml><?xml version="1.0" encoding="utf-8"?>
<ds:datastoreItem xmlns:ds="http://schemas.openxmlformats.org/officeDocument/2006/customXml" ds:itemID="{E9D22BA5-463D-4D44-94D9-DE8994D56F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2025-11-13T11:11:54Z</dcterms:created>
  <dcterms:modified xsi:type="dcterms:W3CDTF">2025-11-13T11:12:48Z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